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90" windowHeight="8070"/>
  </bookViews>
  <sheets>
    <sheet name="DETALHADO" sheetId="6" r:id="rId1"/>
    <sheet name="TOTAL" sheetId="7" r:id="rId2"/>
  </sheets>
  <definedNames>
    <definedName name="_xlnm.Print_Area" localSheetId="0">DETALHADO!$A$1:$Q$305</definedName>
    <definedName name="_xlnm.Print_Area" localSheetId="1">TOTAL!$A$1:$K$43</definedName>
  </definedNames>
  <calcPr calcId="125725"/>
</workbook>
</file>

<file path=xl/calcChain.xml><?xml version="1.0" encoding="utf-8"?>
<calcChain xmlns="http://schemas.openxmlformats.org/spreadsheetml/2006/main">
  <c r="I40" i="7"/>
  <c r="I42" s="1"/>
  <c r="E38"/>
  <c r="E34"/>
  <c r="E30"/>
  <c r="E26"/>
  <c r="E22"/>
  <c r="I296" i="6"/>
  <c r="I295"/>
  <c r="J294"/>
  <c r="I294"/>
  <c r="I293"/>
  <c r="I292"/>
  <c r="I291"/>
  <c r="I290"/>
  <c r="I289"/>
  <c r="I288"/>
  <c r="J287"/>
  <c r="I287"/>
  <c r="I285"/>
  <c r="I284"/>
  <c r="I283"/>
  <c r="I282"/>
  <c r="I281"/>
  <c r="I280"/>
  <c r="I279"/>
  <c r="I278"/>
  <c r="I277"/>
  <c r="I276"/>
  <c r="I275"/>
  <c r="J274"/>
  <c r="I274"/>
  <c r="I267"/>
  <c r="I266"/>
  <c r="J265"/>
  <c r="I265"/>
  <c r="I264"/>
  <c r="I263"/>
  <c r="I262"/>
  <c r="I261"/>
  <c r="I260"/>
  <c r="I259"/>
  <c r="I258"/>
  <c r="I257"/>
  <c r="I256"/>
  <c r="I255"/>
  <c r="I254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29"/>
  <c r="I228"/>
  <c r="I227"/>
  <c r="J226"/>
  <c r="I226"/>
  <c r="I225"/>
  <c r="I224"/>
  <c r="I223"/>
  <c r="I222"/>
  <c r="I221"/>
  <c r="I220"/>
  <c r="J219"/>
  <c r="I219"/>
  <c r="I218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87"/>
  <c r="I186"/>
  <c r="I185"/>
  <c r="I184"/>
  <c r="J183"/>
  <c r="I183"/>
  <c r="I182"/>
  <c r="I181"/>
  <c r="I180"/>
  <c r="I179"/>
  <c r="I178"/>
  <c r="I177"/>
  <c r="I176"/>
  <c r="I175"/>
  <c r="I174"/>
  <c r="I173"/>
  <c r="I172"/>
  <c r="I171"/>
  <c r="J170"/>
  <c r="I170"/>
  <c r="I169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36"/>
  <c r="I135"/>
  <c r="I134"/>
  <c r="J133"/>
  <c r="I133"/>
  <c r="I132"/>
  <c r="I131"/>
  <c r="I130"/>
  <c r="I129"/>
  <c r="I128"/>
  <c r="I127"/>
  <c r="I126"/>
  <c r="I125"/>
  <c r="I124"/>
  <c r="I123"/>
  <c r="I122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74"/>
  <c r="I73"/>
  <c r="I72"/>
  <c r="I71"/>
  <c r="J70"/>
  <c r="I70"/>
  <c r="I69"/>
  <c r="I68"/>
  <c r="I67"/>
  <c r="I66"/>
  <c r="I65"/>
  <c r="I64"/>
  <c r="J63"/>
  <c r="I63"/>
  <c r="I62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18"/>
  <c r="H255"/>
  <c r="J255" s="1"/>
  <c r="G265"/>
  <c r="H60"/>
  <c r="J60" s="1"/>
  <c r="K255" l="1"/>
  <c r="K274" l="1"/>
  <c r="K183"/>
  <c r="K70"/>
  <c r="K63" l="1"/>
  <c r="I297"/>
  <c r="I268"/>
  <c r="I230"/>
  <c r="I188"/>
  <c r="I137"/>
  <c r="I75"/>
  <c r="S20"/>
  <c r="E18" i="7" l="1"/>
  <c r="E43" s="1"/>
  <c r="I299" i="6"/>
  <c r="T20" s="1"/>
  <c r="M243"/>
  <c r="G243"/>
  <c r="M202"/>
  <c r="G202"/>
  <c r="M99"/>
  <c r="G99"/>
  <c r="H284" l="1"/>
  <c r="H184"/>
  <c r="H176"/>
  <c r="H165"/>
  <c r="H158"/>
  <c r="H146"/>
  <c r="H124"/>
  <c r="H113"/>
  <c r="H100"/>
  <c r="H93"/>
  <c r="H87"/>
  <c r="H73"/>
  <c r="H65"/>
  <c r="H58"/>
  <c r="H54"/>
  <c r="H50"/>
  <c r="H46"/>
  <c r="H42"/>
  <c r="H38"/>
  <c r="H34"/>
  <c r="H30"/>
  <c r="H26"/>
  <c r="H22"/>
  <c r="J22" s="1"/>
  <c r="H280"/>
  <c r="H164"/>
  <c r="H123"/>
  <c r="H96"/>
  <c r="H69"/>
  <c r="H53"/>
  <c r="H41"/>
  <c r="H29"/>
  <c r="H240"/>
  <c r="H177"/>
  <c r="H173"/>
  <c r="H159"/>
  <c r="H147"/>
  <c r="H127"/>
  <c r="H117"/>
  <c r="H102"/>
  <c r="H94"/>
  <c r="H88"/>
  <c r="H74"/>
  <c r="H66"/>
  <c r="H59"/>
  <c r="H285" s="1"/>
  <c r="H55"/>
  <c r="H51"/>
  <c r="J51" s="1"/>
  <c r="H47"/>
  <c r="H43"/>
  <c r="J43" s="1"/>
  <c r="H39"/>
  <c r="H35"/>
  <c r="H31"/>
  <c r="H27"/>
  <c r="H23"/>
  <c r="H19"/>
  <c r="H182"/>
  <c r="H153"/>
  <c r="H104"/>
  <c r="H83"/>
  <c r="H57"/>
  <c r="H45"/>
  <c r="H33"/>
  <c r="H21"/>
  <c r="H245"/>
  <c r="H178"/>
  <c r="H174"/>
  <c r="H160"/>
  <c r="H149"/>
  <c r="H143"/>
  <c r="H118"/>
  <c r="H103"/>
  <c r="H95"/>
  <c r="H89"/>
  <c r="H82"/>
  <c r="H67"/>
  <c r="K60"/>
  <c r="H56"/>
  <c r="H52"/>
  <c r="J52" s="1"/>
  <c r="H48"/>
  <c r="H44"/>
  <c r="H40"/>
  <c r="H36"/>
  <c r="H32"/>
  <c r="J32" s="1"/>
  <c r="H28"/>
  <c r="H24"/>
  <c r="H20"/>
  <c r="H18"/>
  <c r="J18" s="1"/>
  <c r="H175"/>
  <c r="H145"/>
  <c r="H92"/>
  <c r="H64"/>
  <c r="H49"/>
  <c r="H37"/>
  <c r="H25"/>
  <c r="M285"/>
  <c r="G285"/>
  <c r="M216"/>
  <c r="H216"/>
  <c r="G216"/>
  <c r="H167"/>
  <c r="G167"/>
  <c r="M120"/>
  <c r="H120"/>
  <c r="G120"/>
  <c r="M252"/>
  <c r="H252"/>
  <c r="G252"/>
  <c r="M215"/>
  <c r="H215"/>
  <c r="G215"/>
  <c r="M119"/>
  <c r="H119"/>
  <c r="G119"/>
  <c r="M296"/>
  <c r="H296"/>
  <c r="G296"/>
  <c r="M267"/>
  <c r="H267"/>
  <c r="G267"/>
  <c r="M229"/>
  <c r="H229"/>
  <c r="G229"/>
  <c r="M187"/>
  <c r="H187"/>
  <c r="G187"/>
  <c r="M136"/>
  <c r="H136"/>
  <c r="G136"/>
  <c r="M214"/>
  <c r="G214"/>
  <c r="G166"/>
  <c r="K285" l="1"/>
  <c r="J285"/>
  <c r="J229"/>
  <c r="K229" s="1"/>
  <c r="J25"/>
  <c r="K25" s="1"/>
  <c r="J20"/>
  <c r="K20" s="1"/>
  <c r="K82"/>
  <c r="J82"/>
  <c r="J104"/>
  <c r="K104" s="1"/>
  <c r="K88"/>
  <c r="J88"/>
  <c r="J158"/>
  <c r="K158" s="1"/>
  <c r="J267"/>
  <c r="K267" s="1"/>
  <c r="J48"/>
  <c r="K48" s="1"/>
  <c r="J103"/>
  <c r="K103" s="1"/>
  <c r="J160"/>
  <c r="K160" s="1"/>
  <c r="J21"/>
  <c r="K21" s="1"/>
  <c r="J83"/>
  <c r="K83" s="1"/>
  <c r="J35"/>
  <c r="K35" s="1"/>
  <c r="J74"/>
  <c r="K74" s="1"/>
  <c r="J117"/>
  <c r="K117" s="1"/>
  <c r="J173"/>
  <c r="K173" s="1"/>
  <c r="J41"/>
  <c r="K41" s="1"/>
  <c r="J123"/>
  <c r="K123" s="1"/>
  <c r="J26"/>
  <c r="K26" s="1"/>
  <c r="J42"/>
  <c r="K42" s="1"/>
  <c r="J58"/>
  <c r="K58" s="1"/>
  <c r="J93"/>
  <c r="K93" s="1"/>
  <c r="K146"/>
  <c r="J146"/>
  <c r="J184"/>
  <c r="K184" s="1"/>
  <c r="J215"/>
  <c r="K215" s="1"/>
  <c r="J92"/>
  <c r="K92" s="1"/>
  <c r="J36"/>
  <c r="K36" s="1"/>
  <c r="J118"/>
  <c r="K118" s="1"/>
  <c r="J33"/>
  <c r="K33" s="1"/>
  <c r="J39"/>
  <c r="K39" s="1"/>
  <c r="J55"/>
  <c r="K55" s="1"/>
  <c r="J127"/>
  <c r="K127" s="1"/>
  <c r="J53"/>
  <c r="K53" s="1"/>
  <c r="J164"/>
  <c r="K164" s="1"/>
  <c r="J30"/>
  <c r="K30" s="1"/>
  <c r="J46"/>
  <c r="K46" s="1"/>
  <c r="J65"/>
  <c r="K65" s="1"/>
  <c r="J284"/>
  <c r="K284" s="1"/>
  <c r="J252"/>
  <c r="K252" s="1"/>
  <c r="J216"/>
  <c r="K216" s="1"/>
  <c r="J64"/>
  <c r="K64" s="1"/>
  <c r="J67"/>
  <c r="K67" s="1"/>
  <c r="K19"/>
  <c r="J19"/>
  <c r="J136"/>
  <c r="K136" s="1"/>
  <c r="J296"/>
  <c r="K296" s="1"/>
  <c r="J120"/>
  <c r="K120" s="1"/>
  <c r="J49"/>
  <c r="K49" s="1"/>
  <c r="J175"/>
  <c r="K175" s="1"/>
  <c r="J28"/>
  <c r="K28" s="1"/>
  <c r="J44"/>
  <c r="K44" s="1"/>
  <c r="J95"/>
  <c r="K95" s="1"/>
  <c r="J149"/>
  <c r="K149" s="1"/>
  <c r="J245"/>
  <c r="K245" s="1"/>
  <c r="J57"/>
  <c r="K57" s="1"/>
  <c r="J182"/>
  <c r="K182" s="1"/>
  <c r="J31"/>
  <c r="K31" s="1"/>
  <c r="J47"/>
  <c r="K47" s="1"/>
  <c r="J66"/>
  <c r="K66" s="1"/>
  <c r="J102"/>
  <c r="K102" s="1"/>
  <c r="J159"/>
  <c r="K159" s="1"/>
  <c r="K29"/>
  <c r="J29"/>
  <c r="J96"/>
  <c r="K96" s="1"/>
  <c r="K38"/>
  <c r="J38"/>
  <c r="J54"/>
  <c r="K54" s="1"/>
  <c r="J87"/>
  <c r="K87" s="1"/>
  <c r="J124"/>
  <c r="K124" s="1"/>
  <c r="K176"/>
  <c r="J176"/>
  <c r="J174"/>
  <c r="K174" s="1"/>
  <c r="K23"/>
  <c r="J23"/>
  <c r="J177"/>
  <c r="K177" s="1"/>
  <c r="J100"/>
  <c r="K100" s="1"/>
  <c r="J187"/>
  <c r="K187" s="1"/>
  <c r="J119"/>
  <c r="K119" s="1"/>
  <c r="J167"/>
  <c r="K167" s="1"/>
  <c r="J37"/>
  <c r="K37" s="1"/>
  <c r="J145"/>
  <c r="K145" s="1"/>
  <c r="J24"/>
  <c r="K24" s="1"/>
  <c r="J40"/>
  <c r="K40" s="1"/>
  <c r="J56"/>
  <c r="K56" s="1"/>
  <c r="J89"/>
  <c r="K89" s="1"/>
  <c r="J143"/>
  <c r="K143" s="1"/>
  <c r="J178"/>
  <c r="K178" s="1"/>
  <c r="J45"/>
  <c r="K45" s="1"/>
  <c r="J153"/>
  <c r="K153" s="1"/>
  <c r="J27"/>
  <c r="K27" s="1"/>
  <c r="J59"/>
  <c r="K59" s="1"/>
  <c r="K94"/>
  <c r="J94"/>
  <c r="J147"/>
  <c r="K147" s="1"/>
  <c r="J240"/>
  <c r="K240" s="1"/>
  <c r="J69"/>
  <c r="K69" s="1"/>
  <c r="J280"/>
  <c r="K280" s="1"/>
  <c r="J34"/>
  <c r="K34" s="1"/>
  <c r="J50"/>
  <c r="K50" s="1"/>
  <c r="J73"/>
  <c r="K73" s="1"/>
  <c r="J113"/>
  <c r="K113" s="1"/>
  <c r="J165"/>
  <c r="K165" s="1"/>
  <c r="K18"/>
  <c r="K32"/>
  <c r="H99"/>
  <c r="H243"/>
  <c r="H202"/>
  <c r="H71"/>
  <c r="K51"/>
  <c r="H62"/>
  <c r="K22"/>
  <c r="K52"/>
  <c r="H72"/>
  <c r="H68"/>
  <c r="K43"/>
  <c r="H214"/>
  <c r="H166"/>
  <c r="M210"/>
  <c r="H210"/>
  <c r="G210"/>
  <c r="M228"/>
  <c r="H228"/>
  <c r="G228"/>
  <c r="M186"/>
  <c r="H186"/>
  <c r="G186"/>
  <c r="M135"/>
  <c r="H135"/>
  <c r="G135"/>
  <c r="M72"/>
  <c r="G72"/>
  <c r="M227"/>
  <c r="H227"/>
  <c r="G227"/>
  <c r="M213"/>
  <c r="H213"/>
  <c r="G213"/>
  <c r="M185"/>
  <c r="H185"/>
  <c r="G185"/>
  <c r="M163"/>
  <c r="H163"/>
  <c r="G163"/>
  <c r="M134"/>
  <c r="H134"/>
  <c r="G134"/>
  <c r="M116"/>
  <c r="H116"/>
  <c r="G116"/>
  <c r="M71"/>
  <c r="G71"/>
  <c r="M251"/>
  <c r="H251"/>
  <c r="G251"/>
  <c r="M212"/>
  <c r="H212"/>
  <c r="G212"/>
  <c r="M115"/>
  <c r="H115"/>
  <c r="G115"/>
  <c r="M162"/>
  <c r="H162"/>
  <c r="G162"/>
  <c r="M295"/>
  <c r="H295"/>
  <c r="G295"/>
  <c r="M266"/>
  <c r="H266"/>
  <c r="G266"/>
  <c r="M211"/>
  <c r="H211"/>
  <c r="G211"/>
  <c r="M114"/>
  <c r="H114"/>
  <c r="G114"/>
  <c r="M250"/>
  <c r="H250"/>
  <c r="G250"/>
  <c r="M209"/>
  <c r="H209"/>
  <c r="G209"/>
  <c r="M112"/>
  <c r="H112"/>
  <c r="G112"/>
  <c r="H161"/>
  <c r="G161"/>
  <c r="M294"/>
  <c r="H294"/>
  <c r="K294" s="1"/>
  <c r="G294"/>
  <c r="M265"/>
  <c r="H265"/>
  <c r="M226"/>
  <c r="H226"/>
  <c r="K226" s="1"/>
  <c r="G226"/>
  <c r="M133"/>
  <c r="H133"/>
  <c r="M293"/>
  <c r="H293"/>
  <c r="G293"/>
  <c r="M264"/>
  <c r="H264"/>
  <c r="G264"/>
  <c r="M225"/>
  <c r="H225"/>
  <c r="G225"/>
  <c r="M132"/>
  <c r="H132"/>
  <c r="G132"/>
  <c r="M283"/>
  <c r="H283"/>
  <c r="G283"/>
  <c r="M282"/>
  <c r="H282"/>
  <c r="G282"/>
  <c r="M249"/>
  <c r="H249"/>
  <c r="G249"/>
  <c r="M208"/>
  <c r="H208"/>
  <c r="G208"/>
  <c r="M111"/>
  <c r="H111"/>
  <c r="G111"/>
  <c r="M292"/>
  <c r="H292"/>
  <c r="G292"/>
  <c r="M263"/>
  <c r="H263"/>
  <c r="G263"/>
  <c r="M248"/>
  <c r="H248"/>
  <c r="G248"/>
  <c r="M224"/>
  <c r="H224"/>
  <c r="G224"/>
  <c r="M207"/>
  <c r="H207"/>
  <c r="G207"/>
  <c r="M181"/>
  <c r="H181"/>
  <c r="G181"/>
  <c r="M131"/>
  <c r="H131"/>
  <c r="G131"/>
  <c r="M110"/>
  <c r="H110"/>
  <c r="G110"/>
  <c r="M68"/>
  <c r="G68"/>
  <c r="M247"/>
  <c r="H247"/>
  <c r="G247"/>
  <c r="M206"/>
  <c r="H206"/>
  <c r="G206"/>
  <c r="M108"/>
  <c r="H108"/>
  <c r="G108"/>
  <c r="M157"/>
  <c r="H157"/>
  <c r="G157"/>
  <c r="M109"/>
  <c r="H109"/>
  <c r="G109"/>
  <c r="H156"/>
  <c r="G156"/>
  <c r="M107"/>
  <c r="H107"/>
  <c r="G107"/>
  <c r="H155"/>
  <c r="G155"/>
  <c r="M246"/>
  <c r="H246"/>
  <c r="G246"/>
  <c r="M205"/>
  <c r="H205"/>
  <c r="G205"/>
  <c r="M106"/>
  <c r="H106"/>
  <c r="G106"/>
  <c r="M204"/>
  <c r="H204"/>
  <c r="G204"/>
  <c r="M105"/>
  <c r="H105"/>
  <c r="G105"/>
  <c r="M262"/>
  <c r="H262"/>
  <c r="G262"/>
  <c r="M223"/>
  <c r="H223"/>
  <c r="G223"/>
  <c r="M130"/>
  <c r="H130"/>
  <c r="G130"/>
  <c r="M291"/>
  <c r="H291"/>
  <c r="G291"/>
  <c r="H179"/>
  <c r="G179"/>
  <c r="M128"/>
  <c r="H128"/>
  <c r="G128"/>
  <c r="M261"/>
  <c r="H261"/>
  <c r="G261"/>
  <c r="M222"/>
  <c r="H222"/>
  <c r="G222"/>
  <c r="H180"/>
  <c r="G180"/>
  <c r="M129"/>
  <c r="H129"/>
  <c r="G129"/>
  <c r="M279"/>
  <c r="H279"/>
  <c r="G279"/>
  <c r="M281"/>
  <c r="H281"/>
  <c r="G281"/>
  <c r="M244"/>
  <c r="H244"/>
  <c r="G244"/>
  <c r="M203"/>
  <c r="H203"/>
  <c r="G203"/>
  <c r="M101"/>
  <c r="H101"/>
  <c r="G101"/>
  <c r="M242"/>
  <c r="H242"/>
  <c r="G242"/>
  <c r="M201"/>
  <c r="H201"/>
  <c r="G201"/>
  <c r="H154"/>
  <c r="G154"/>
  <c r="M97"/>
  <c r="H97"/>
  <c r="G97"/>
  <c r="M98"/>
  <c r="H98"/>
  <c r="G98"/>
  <c r="M260"/>
  <c r="H260"/>
  <c r="G260"/>
  <c r="M290"/>
  <c r="H290"/>
  <c r="G290"/>
  <c r="M259"/>
  <c r="H259"/>
  <c r="G259"/>
  <c r="M278"/>
  <c r="H278"/>
  <c r="G278"/>
  <c r="M200"/>
  <c r="H200"/>
  <c r="G200"/>
  <c r="H152"/>
  <c r="G152"/>
  <c r="H151"/>
  <c r="G151"/>
  <c r="M277"/>
  <c r="H277"/>
  <c r="G277"/>
  <c r="M241"/>
  <c r="H241"/>
  <c r="G241"/>
  <c r="H199"/>
  <c r="G199"/>
  <c r="H150"/>
  <c r="G150"/>
  <c r="M91"/>
  <c r="H91"/>
  <c r="G91"/>
  <c r="H198"/>
  <c r="G198"/>
  <c r="M90"/>
  <c r="H90"/>
  <c r="G90"/>
  <c r="M289"/>
  <c r="H289"/>
  <c r="G289"/>
  <c r="M258"/>
  <c r="H258"/>
  <c r="G258"/>
  <c r="M221"/>
  <c r="H221"/>
  <c r="G221"/>
  <c r="M172"/>
  <c r="H172"/>
  <c r="G172"/>
  <c r="M126"/>
  <c r="H126"/>
  <c r="G126"/>
  <c r="M288"/>
  <c r="H288"/>
  <c r="G288"/>
  <c r="M257"/>
  <c r="H257"/>
  <c r="G257"/>
  <c r="M220"/>
  <c r="H220"/>
  <c r="G220"/>
  <c r="M171"/>
  <c r="H171"/>
  <c r="G171"/>
  <c r="M125"/>
  <c r="H125"/>
  <c r="G125"/>
  <c r="M276"/>
  <c r="H276"/>
  <c r="G276"/>
  <c r="M239"/>
  <c r="H239"/>
  <c r="G239"/>
  <c r="M197"/>
  <c r="H197"/>
  <c r="G197"/>
  <c r="M86"/>
  <c r="H86"/>
  <c r="G86"/>
  <c r="M287"/>
  <c r="H287"/>
  <c r="G287"/>
  <c r="M219"/>
  <c r="H219"/>
  <c r="G219"/>
  <c r="M170"/>
  <c r="H170"/>
  <c r="G170"/>
  <c r="M256"/>
  <c r="H256"/>
  <c r="G256"/>
  <c r="M254"/>
  <c r="H254"/>
  <c r="G254"/>
  <c r="M238"/>
  <c r="H238"/>
  <c r="G238"/>
  <c r="M218"/>
  <c r="H218"/>
  <c r="G218"/>
  <c r="M196"/>
  <c r="H196"/>
  <c r="G196"/>
  <c r="M169"/>
  <c r="H169"/>
  <c r="G169"/>
  <c r="M148"/>
  <c r="H148"/>
  <c r="G148"/>
  <c r="M122"/>
  <c r="H122"/>
  <c r="G122"/>
  <c r="M85"/>
  <c r="H85"/>
  <c r="G85"/>
  <c r="M62"/>
  <c r="G62"/>
  <c r="M275"/>
  <c r="H275"/>
  <c r="G275"/>
  <c r="M237"/>
  <c r="H237"/>
  <c r="G237"/>
  <c r="M195"/>
  <c r="H195"/>
  <c r="G195"/>
  <c r="M144"/>
  <c r="H144"/>
  <c r="G144"/>
  <c r="M84"/>
  <c r="H84"/>
  <c r="G84"/>
  <c r="M236"/>
  <c r="H236"/>
  <c r="G236"/>
  <c r="M194"/>
  <c r="H194"/>
  <c r="G194"/>
  <c r="M81"/>
  <c r="H81"/>
  <c r="G81"/>
  <c r="J275" l="1"/>
  <c r="K275" s="1"/>
  <c r="J144"/>
  <c r="K144" s="1"/>
  <c r="J239"/>
  <c r="K239" s="1"/>
  <c r="J220"/>
  <c r="K220" s="1"/>
  <c r="J241"/>
  <c r="K241" s="1"/>
  <c r="J259"/>
  <c r="K259" s="1"/>
  <c r="J97"/>
  <c r="K97" s="1"/>
  <c r="J179"/>
  <c r="K179" s="1"/>
  <c r="J223"/>
  <c r="K223" s="1"/>
  <c r="J106"/>
  <c r="K106" s="1"/>
  <c r="J109"/>
  <c r="K109" s="1"/>
  <c r="J248"/>
  <c r="K248" s="1"/>
  <c r="J132"/>
  <c r="K132" s="1"/>
  <c r="J211"/>
  <c r="K211" s="1"/>
  <c r="J185"/>
  <c r="K185" s="1"/>
  <c r="J210"/>
  <c r="K210" s="1"/>
  <c r="J214"/>
  <c r="K214" s="1"/>
  <c r="J84"/>
  <c r="K84" s="1"/>
  <c r="J218"/>
  <c r="K218" s="1"/>
  <c r="J171"/>
  <c r="K171" s="1"/>
  <c r="J81"/>
  <c r="J148"/>
  <c r="K148" s="1"/>
  <c r="J238"/>
  <c r="K238" s="1"/>
  <c r="J172"/>
  <c r="K172" s="1"/>
  <c r="J90"/>
  <c r="K90" s="1"/>
  <c r="J150"/>
  <c r="K150" s="1"/>
  <c r="J152"/>
  <c r="K152" s="1"/>
  <c r="J242"/>
  <c r="K242" s="1"/>
  <c r="J281"/>
  <c r="K281" s="1"/>
  <c r="J247"/>
  <c r="K247" s="1"/>
  <c r="J131"/>
  <c r="K131" s="1"/>
  <c r="J208"/>
  <c r="K208" s="1"/>
  <c r="J112"/>
  <c r="K112" s="1"/>
  <c r="J115"/>
  <c r="K115" s="1"/>
  <c r="J202"/>
  <c r="K202" s="1"/>
  <c r="J194"/>
  <c r="K194" s="1"/>
  <c r="J195"/>
  <c r="K195" s="1"/>
  <c r="J169"/>
  <c r="K169" s="1"/>
  <c r="J254"/>
  <c r="K254" s="1"/>
  <c r="J276"/>
  <c r="K276" s="1"/>
  <c r="J257"/>
  <c r="K257" s="1"/>
  <c r="J221"/>
  <c r="K221" s="1"/>
  <c r="J198"/>
  <c r="K198" s="1"/>
  <c r="J277"/>
  <c r="K277" s="1"/>
  <c r="J290"/>
  <c r="K290" s="1"/>
  <c r="J154"/>
  <c r="K154" s="1"/>
  <c r="J101"/>
  <c r="K101" s="1"/>
  <c r="J279"/>
  <c r="K279" s="1"/>
  <c r="J222"/>
  <c r="K222" s="1"/>
  <c r="J262"/>
  <c r="K262" s="1"/>
  <c r="J205"/>
  <c r="K205" s="1"/>
  <c r="J107"/>
  <c r="K107" s="1"/>
  <c r="J157"/>
  <c r="K157" s="1"/>
  <c r="J181"/>
  <c r="K181" s="1"/>
  <c r="J263"/>
  <c r="K263" s="1"/>
  <c r="J249"/>
  <c r="K249" s="1"/>
  <c r="J225"/>
  <c r="K225" s="1"/>
  <c r="J209"/>
  <c r="K209" s="1"/>
  <c r="J266"/>
  <c r="K266" s="1"/>
  <c r="J212"/>
  <c r="K212" s="1"/>
  <c r="J116"/>
  <c r="K116" s="1"/>
  <c r="J213"/>
  <c r="K213" s="1"/>
  <c r="J135"/>
  <c r="K135" s="1"/>
  <c r="J71"/>
  <c r="K71" s="1"/>
  <c r="J236"/>
  <c r="K236" s="1"/>
  <c r="J237"/>
  <c r="K237" s="1"/>
  <c r="J85"/>
  <c r="K85" s="1"/>
  <c r="J196"/>
  <c r="K196" s="1"/>
  <c r="J256"/>
  <c r="K256" s="1"/>
  <c r="J86"/>
  <c r="K86" s="1"/>
  <c r="J125"/>
  <c r="K125" s="1"/>
  <c r="J288"/>
  <c r="K288" s="1"/>
  <c r="J258"/>
  <c r="K258" s="1"/>
  <c r="J199"/>
  <c r="K199" s="1"/>
  <c r="J151"/>
  <c r="K151" s="1"/>
  <c r="J200"/>
  <c r="K200" s="1"/>
  <c r="J260"/>
  <c r="K260" s="1"/>
  <c r="J203"/>
  <c r="K203" s="1"/>
  <c r="J129"/>
  <c r="K129" s="1"/>
  <c r="J261"/>
  <c r="K261" s="1"/>
  <c r="J291"/>
  <c r="K291" s="1"/>
  <c r="J105"/>
  <c r="K105" s="1"/>
  <c r="J246"/>
  <c r="K246" s="1"/>
  <c r="J156"/>
  <c r="K156" s="1"/>
  <c r="J108"/>
  <c r="K108" s="1"/>
  <c r="J207"/>
  <c r="K207" s="1"/>
  <c r="J292"/>
  <c r="K292" s="1"/>
  <c r="J282"/>
  <c r="K282" s="1"/>
  <c r="J264"/>
  <c r="K264" s="1"/>
  <c r="J161"/>
  <c r="K161" s="1"/>
  <c r="J250"/>
  <c r="K250" s="1"/>
  <c r="J295"/>
  <c r="K295" s="1"/>
  <c r="J251"/>
  <c r="K251" s="1"/>
  <c r="J134"/>
  <c r="K134" s="1"/>
  <c r="J227"/>
  <c r="K227" s="1"/>
  <c r="J186"/>
  <c r="K186" s="1"/>
  <c r="J166"/>
  <c r="K166" s="1"/>
  <c r="J72"/>
  <c r="K72" s="1"/>
  <c r="J99"/>
  <c r="K99" s="1"/>
  <c r="J122"/>
  <c r="K122" s="1"/>
  <c r="J197"/>
  <c r="K197" s="1"/>
  <c r="J126"/>
  <c r="K126" s="1"/>
  <c r="J289"/>
  <c r="K289" s="1"/>
  <c r="J91"/>
  <c r="K91" s="1"/>
  <c r="J278"/>
  <c r="K278" s="1"/>
  <c r="J98"/>
  <c r="K98" s="1"/>
  <c r="J201"/>
  <c r="K201" s="1"/>
  <c r="J244"/>
  <c r="K244" s="1"/>
  <c r="J180"/>
  <c r="K180" s="1"/>
  <c r="J128"/>
  <c r="K128" s="1"/>
  <c r="J130"/>
  <c r="K130" s="1"/>
  <c r="J204"/>
  <c r="K204" s="1"/>
  <c r="J155"/>
  <c r="K155" s="1"/>
  <c r="J206"/>
  <c r="K206" s="1"/>
  <c r="J110"/>
  <c r="K110" s="1"/>
  <c r="J224"/>
  <c r="K224" s="1"/>
  <c r="J111"/>
  <c r="K111" s="1"/>
  <c r="J283"/>
  <c r="K283" s="1"/>
  <c r="J293"/>
  <c r="K293" s="1"/>
  <c r="J114"/>
  <c r="K114" s="1"/>
  <c r="J162"/>
  <c r="K162" s="1"/>
  <c r="J163"/>
  <c r="K163" s="1"/>
  <c r="J228"/>
  <c r="K228" s="1"/>
  <c r="J68"/>
  <c r="K68" s="1"/>
  <c r="J62"/>
  <c r="K62" s="1"/>
  <c r="J243"/>
  <c r="K243" s="1"/>
  <c r="K133"/>
  <c r="K265"/>
  <c r="K287"/>
  <c r="K170"/>
  <c r="K219"/>
  <c r="Q275"/>
  <c r="Q274"/>
  <c r="Q273"/>
  <c r="Q237"/>
  <c r="Q236"/>
  <c r="Q235"/>
  <c r="Q195"/>
  <c r="Q194"/>
  <c r="Q193"/>
  <c r="Q144"/>
  <c r="Q143"/>
  <c r="Q142"/>
  <c r="Q82"/>
  <c r="Q81"/>
  <c r="Q80"/>
  <c r="Q19"/>
  <c r="Q18"/>
  <c r="Q17"/>
  <c r="J268" l="1"/>
  <c r="F34" i="7" s="1"/>
  <c r="J297" i="6"/>
  <c r="F38" i="7" s="1"/>
  <c r="J137" i="6"/>
  <c r="F22" i="7" s="1"/>
  <c r="J188" i="6"/>
  <c r="F26" i="7" s="1"/>
  <c r="K268" i="6"/>
  <c r="G34" i="7" s="1"/>
  <c r="J34" s="1"/>
  <c r="J75" i="6"/>
  <c r="K75" s="1"/>
  <c r="G18" i="7" s="1"/>
  <c r="K81" i="6"/>
  <c r="K137" s="1"/>
  <c r="G22" i="7" s="1"/>
  <c r="K22" s="1"/>
  <c r="K230" i="6"/>
  <c r="G30" i="7" s="1"/>
  <c r="J30" s="1"/>
  <c r="J230" i="6"/>
  <c r="F30" i="7" s="1"/>
  <c r="K297" i="6"/>
  <c r="G38" i="7" s="1"/>
  <c r="K38" s="1"/>
  <c r="K188" i="6"/>
  <c r="G26" i="7" s="1"/>
  <c r="K26" s="1"/>
  <c r="Q276" i="6"/>
  <c r="Q238"/>
  <c r="Q196"/>
  <c r="Q145"/>
  <c r="Q20"/>
  <c r="Q83"/>
  <c r="K40" i="7" l="1"/>
  <c r="J299" i="6"/>
  <c r="S24" s="1"/>
  <c r="F18" i="7"/>
  <c r="F43" s="1"/>
  <c r="G43"/>
  <c r="J18"/>
  <c r="J40" s="1"/>
  <c r="K299" i="6"/>
  <c r="J42" i="7" l="1"/>
  <c r="J41"/>
  <c r="I43"/>
  <c r="K41"/>
  <c r="I41"/>
  <c r="J43" l="1"/>
  <c r="K42"/>
  <c r="K43" s="1"/>
</calcChain>
</file>

<file path=xl/sharedStrings.xml><?xml version="1.0" encoding="utf-8"?>
<sst xmlns="http://schemas.openxmlformats.org/spreadsheetml/2006/main" count="981" uniqueCount="393">
  <si>
    <t>Descrição</t>
  </si>
  <si>
    <t>UND</t>
  </si>
  <si>
    <t>Qtd</t>
  </si>
  <si>
    <t>LISTA DE MATERIAIS ( REDE )</t>
  </si>
  <si>
    <t>LISTA DE MATERIAIS ( ILUMINAÇÃO )</t>
  </si>
  <si>
    <t>Unitário (R$)</t>
  </si>
  <si>
    <t>Mat</t>
  </si>
  <si>
    <t>MO</t>
  </si>
  <si>
    <t>Total (R$)</t>
  </si>
  <si>
    <t>Valores com BDI incluso</t>
  </si>
  <si>
    <t>TOTAL</t>
  </si>
  <si>
    <t>BAIRRO: CORDEIROS</t>
  </si>
  <si>
    <t>TOTAL GERAL</t>
  </si>
  <si>
    <t>MELHORIA DE REDE PARA ILUMINAÇÃO PÚBLICA</t>
  </si>
  <si>
    <t>ORÇAMENTO: OBRAS DE MELHORIA DE REDE PARA ILUMINAÇÃO PÚBLICA</t>
  </si>
  <si>
    <t>Código  Celesc</t>
  </si>
  <si>
    <t>ref. preço Mat.: SINAPI ou mercado</t>
  </si>
  <si>
    <t>OBS.:</t>
  </si>
  <si>
    <t>1) Já que trata-se de obra na rede da CELESC e que receberá fiscalização da mesma, todos os materiais fornecidos deverão seguir o padrão da concessionária;</t>
  </si>
  <si>
    <t>3) BDI utilizado na presente planilha: 20%;</t>
  </si>
  <si>
    <t xml:space="preserve">4) Não serão aceitas propostas cujo valor TOTAL GERAL (materiais + mão-de-obra) seja maior do que o da presente planilha. </t>
  </si>
  <si>
    <t>Valores com BDI 20% incluso</t>
  </si>
  <si>
    <t>Unitário (R$)                    sem BDI</t>
  </si>
  <si>
    <t>30 DIAS</t>
  </si>
  <si>
    <t>60 DIAS</t>
  </si>
  <si>
    <t>90 DIAS</t>
  </si>
  <si>
    <t>CRONOGRAMA FÍSICO-FINANCEIRO</t>
  </si>
  <si>
    <t>Armação sec. 1 estribo</t>
  </si>
  <si>
    <t>pc</t>
  </si>
  <si>
    <t>Arruela lisa quadrada 18x38x38x3mm</t>
  </si>
  <si>
    <t>Cabo de Cobre 25mm²</t>
  </si>
  <si>
    <t>kg</t>
  </si>
  <si>
    <t>Cartucho metalico vermelho</t>
  </si>
  <si>
    <t>Conector Cunha Aterramento 25 x 35</t>
  </si>
  <si>
    <t>Conector cunha CU 25 x 25 mm²</t>
  </si>
  <si>
    <t>Haste aterramento aço + cobre 13mm 2400mm</t>
  </si>
  <si>
    <t>Isolador roldana porcelana</t>
  </si>
  <si>
    <t>POSTE CONCRETO DT 10M 300DAN 1 SEGM</t>
  </si>
  <si>
    <t>Tora eucalipto preservado d200x1000mm</t>
  </si>
  <si>
    <t>Cabo flexivel 750V 1,5mm - Azul</t>
  </si>
  <si>
    <t>mt</t>
  </si>
  <si>
    <t>Cabo flexivel 750V 1,5mm - Preto</t>
  </si>
  <si>
    <t>Conector cunha tipo III</t>
  </si>
  <si>
    <t>Lâmpada vapor de sódio tubular 150w E-40</t>
  </si>
  <si>
    <t>Abraçadeira plastica flexivel</t>
  </si>
  <si>
    <t>Alça Pré formada CA/CAA 2 AWG</t>
  </si>
  <si>
    <r>
      <t xml:space="preserve">Cabo Multiplex isolado al 3x1x50 + 35mm²  </t>
    </r>
    <r>
      <rPr>
        <b/>
        <sz val="10"/>
        <rFont val="Arial"/>
        <family val="2"/>
      </rPr>
      <t>Cód. Antigo 17926</t>
    </r>
  </si>
  <si>
    <t>Cinta Circular 200mm</t>
  </si>
  <si>
    <t>Conector Cunha al 1/0 AWG 2 AWG</t>
  </si>
  <si>
    <t>Conector Cunha al 1/0 AWG 4 AWG</t>
  </si>
  <si>
    <t>Conector Cunha CA-CAA-Cu Tipo II</t>
  </si>
  <si>
    <t>Conector de Perfuração 35x70 - 35x 70</t>
  </si>
  <si>
    <t>Olhal parafuso 5000daN 16mm</t>
  </si>
  <si>
    <t>Para-raios BT 280V 10kA</t>
  </si>
  <si>
    <t>Sapatilha cabo de aço ate 9,5mm</t>
  </si>
  <si>
    <t>Conector cunha tipo A</t>
  </si>
  <si>
    <t>Cinta Circular 220mm</t>
  </si>
  <si>
    <t>Cinta Circular 240mm</t>
  </si>
  <si>
    <t>Adaptador estribo cunha cb 4-2awg</t>
  </si>
  <si>
    <t xml:space="preserve">Cabo coberto CU 16mm² 15kV </t>
  </si>
  <si>
    <t>Cabo Cobre isolado extra flexivel 25mm²</t>
  </si>
  <si>
    <t>Chave Fus. 1p C gancho 100A 25kV</t>
  </si>
  <si>
    <t>Cinta Circular 210mm</t>
  </si>
  <si>
    <t>Conector Cunha al 1/0 AWG 6 AWG</t>
  </si>
  <si>
    <t>Conector lv cu cb 16-120mm2 cb 10-70mm2</t>
  </si>
  <si>
    <t>Conjunto grampo de suspensão</t>
  </si>
  <si>
    <t>Cruzeta de aço tubular 2000mm</t>
  </si>
  <si>
    <t>Elo-fusivel 1A 500mm</t>
  </si>
  <si>
    <t>Fio Alumínio 4 AWG</t>
  </si>
  <si>
    <t>Fita Alumínio 1x10 mm</t>
  </si>
  <si>
    <t>Mão francesa perfilada aço 726mm</t>
  </si>
  <si>
    <t>Para-raios 10ka 21kV</t>
  </si>
  <si>
    <t>POSTE CONCRETO DT 12M 300DAN 1 SEGM</t>
  </si>
  <si>
    <t>Suporte l chave/para-raio</t>
  </si>
  <si>
    <t>Suporte trafo poste DT</t>
  </si>
  <si>
    <t>Terminal à compressão pré-isolado de BT - 50 mm2</t>
  </si>
  <si>
    <t>USC REDE</t>
  </si>
  <si>
    <t>ULV REDE</t>
  </si>
  <si>
    <t>USC ILUM.</t>
  </si>
  <si>
    <t>BAIRRO: ESPINHEIROS</t>
  </si>
  <si>
    <t>Alça Pré formada CA/CAA 4 AWG</t>
  </si>
  <si>
    <t>Cabo Multiplexado isolado al 2x1x35 + 35mm²</t>
  </si>
  <si>
    <t>POSTE CONCRETO CIRC 10M 300DAN 1 SEGM</t>
  </si>
  <si>
    <t>Fita isolante EPR 19mm x 10m Auto-Fusão</t>
  </si>
  <si>
    <t>Fita isolante PVC Preta 19mm x 20m</t>
  </si>
  <si>
    <t xml:space="preserve">Base para relé </t>
  </si>
  <si>
    <t>Luminária fechada IP66 com reator integrado 150W sódio e base para relé (COTAR SÓ INSTALAÇÃO, LUMINÁRIA FORNECIDA PELA PREFEITURA)</t>
  </si>
  <si>
    <t>Braço de Iluminação Publica - 3,00m  com sapata (COTAR SÓ INSTALAÇÃO, BRAÇO FORNECIDO PELA PREFEITURA)</t>
  </si>
  <si>
    <t>2) Para referenciar o valor da mão-de-obra da presente planilha, foi estimado pelos projetistas a quantidade de horas de linha viva e linha morta para as atividades previstas, e aplicado o valor pago pela CELESC. O total foi dividido proporcionalmente de acordo com o custo dos materiais;</t>
  </si>
  <si>
    <t>Alça Pré formada CA/CAA 1/0 AWG</t>
  </si>
  <si>
    <t>Cabo Multiplex isolado al 3x1x70 + 50mm²  Cód. Antigo 17927</t>
  </si>
  <si>
    <t>Conector de Perfuração 50x120 - 50x120</t>
  </si>
  <si>
    <t>Terminal à compressão pré-isolado de BT - 70 mm2</t>
  </si>
  <si>
    <t>Trafo 3F 25KV 45KVA                 cód. Antigo 7183</t>
  </si>
  <si>
    <t>LOCAL: JOÃO ANTONIO MARTINS</t>
  </si>
  <si>
    <t xml:space="preserve">  </t>
  </si>
  <si>
    <t>Alça Pré formada aluminio 10mm²</t>
  </si>
  <si>
    <t>Alça pré formada CB 2/0AWG</t>
  </si>
  <si>
    <t>Cabo Multiplexado isolado al 3x1x120 + 70mm²</t>
  </si>
  <si>
    <t>Cabo Multiplexado al 1x1x10 + 10mm²</t>
  </si>
  <si>
    <t>Cabo Multiplexado al 3x1x10 + 10mm²</t>
  </si>
  <si>
    <t>Cabo Multiplex isolado al 3x1x50 + 35mm²  Cód. Antigo 17926</t>
  </si>
  <si>
    <t>Cinta Circular 160mm</t>
  </si>
  <si>
    <t>Cinta Circular 170mm</t>
  </si>
  <si>
    <t>Cinta Circular 180mm</t>
  </si>
  <si>
    <t>Cinta Circular 250mm</t>
  </si>
  <si>
    <t>Conector cunha CB 2/0-2AWG</t>
  </si>
  <si>
    <t>Conector  al cunha 3/0-2/0 4 AWG</t>
  </si>
  <si>
    <t>Conector de Perfuração 16x70 - 6 x 35</t>
  </si>
  <si>
    <t>POSTE CONCRETO CIRC 11M 1000DAN 1 SEGM</t>
  </si>
  <si>
    <t>LOCAL: OLGA DE LEMOS LIRA</t>
  </si>
  <si>
    <t>BAIRRO: CENTRO</t>
  </si>
  <si>
    <t>Cinta Circular 310mm</t>
  </si>
  <si>
    <t>Conector de Perfuração 10x70 - 1,5 x 10</t>
  </si>
  <si>
    <t>Braço de Iluminação Publica - 1,50m  com sapata</t>
  </si>
  <si>
    <t>Relé fotoeletrico NF 10A</t>
  </si>
  <si>
    <t>LOCAL: MARIO URIARTE</t>
  </si>
  <si>
    <t xml:space="preserve">Alça pré-formada estai cb aço 6,4mm </t>
  </si>
  <si>
    <t>Armação sec. 2 estribo</t>
  </si>
  <si>
    <t>Cabo alumínio nu ca  7 fios 4 AWG</t>
  </si>
  <si>
    <t>Isolador Pilar 23,1kV</t>
  </si>
  <si>
    <t>Luva emenda CB 4AWG</t>
  </si>
  <si>
    <t>Pino de isolador pilar 140x60mm</t>
  </si>
  <si>
    <t>POSTE CONCRETO CIRC 11M 300DAN 1 SEGM</t>
  </si>
  <si>
    <t>Cinta Circular 190mm</t>
  </si>
  <si>
    <t>Cinta Circular 260mm</t>
  </si>
  <si>
    <t>Cinta Circular 290mm</t>
  </si>
  <si>
    <t>Lâmpada vapor de sódio tubular 400w E-40</t>
  </si>
  <si>
    <t>Luminária fechada IP66 com reator integrado 400W sódio e base para relé (COTAR SÓ INSTALAÇÃO, LUMINÁRIA FORNECIDA PELA PREFEITURA)</t>
  </si>
  <si>
    <t>LOCAL: NANCY PATINO REISER</t>
  </si>
  <si>
    <t>BAIRRO: CIDADE NOVA</t>
  </si>
  <si>
    <t>BAIRRO: LIMOEIRO</t>
  </si>
  <si>
    <t>LOCAL: SÃO PAULO</t>
  </si>
  <si>
    <t>Alça Pré formada cobre 25mm²</t>
  </si>
  <si>
    <t>Conector Cunha cu 25x16 / 16x16 mm²</t>
  </si>
  <si>
    <t>Conector Cunha cu 25 x 25 mm²</t>
  </si>
  <si>
    <t>Parafuso Cabeça abaulada 16x45x35mm c/ porca</t>
  </si>
  <si>
    <t>Parafuso Cabeça quadrada 16x125x80mm c/ porca</t>
  </si>
  <si>
    <t>Parafuso Cabeça quadrada 16x200x120mm c/ porca</t>
  </si>
  <si>
    <t>Parafuso Cabeça quadrada 16x250x170mm c/ porca</t>
  </si>
  <si>
    <t>Parafuso Cabeça quadrada 16x300x220mm c/ porca</t>
  </si>
  <si>
    <t>Parafuso Cabeça quadrada 16x350x270mm c/ porca</t>
  </si>
  <si>
    <t>Parafuso Cabeça abaulada 16x70x60mm c/ porca</t>
  </si>
  <si>
    <t>LOCAL: AMERICO ASSIS ANGIOLETTI</t>
  </si>
  <si>
    <t>Ruas João Antonio Martins, Olga de Lemos Lira, Mario Uriarte, Nancy Patino Reiser, Americo Assis Angioletti, São Paulo.</t>
  </si>
  <si>
    <t>BAIRRO: LIMOERIO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</si>
  <si>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</si>
  <si>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</si>
  <si>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</si>
  <si>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</si>
  <si>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</si>
  <si>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</si>
  <si>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</si>
  <si>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</si>
  <si>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</si>
  <si>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</si>
  <si>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</si>
  <si>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</si>
  <si>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</si>
  <si>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</si>
  <si>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</si>
  <si>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</si>
  <si>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</si>
  <si>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</si>
  <si>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</si>
  <si>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</si>
  <si>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</si>
  <si>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</si>
  <si>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</si>
  <si>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</si>
  <si>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</si>
  <si>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</si>
  <si>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</si>
  <si>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</si>
  <si>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</si>
  <si>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</si>
  <si>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</si>
  <si>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</si>
  <si>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</si>
  <si>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</si>
  <si>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</si>
  <si>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</si>
  <si>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</si>
  <si>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</si>
  <si>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</si>
  <si>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</si>
  <si>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</si>
  <si>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</si>
  <si>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</si>
  <si>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</si>
  <si>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</si>
  <si>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</si>
  <si>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</si>
  <si>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</si>
  <si>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</si>
  <si>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</si>
  <si>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</si>
  <si>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</si>
  <si>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</si>
  <si>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</si>
  <si>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</si>
  <si>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</si>
  <si>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3.01</t>
  </si>
  <si>
    <t>3.02</t>
  </si>
  <si>
    <t>3.03</t>
  </si>
  <si>
    <t>3.04</t>
  </si>
  <si>
    <t>3.05</t>
  </si>
  <si>
    <t>3.06</t>
  </si>
  <si>
    <t>3.07</t>
  </si>
  <si>
    <t>3.08</t>
  </si>
  <si>
    <t>3.09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</si>
  <si>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</si>
  <si>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</si>
  <si>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</si>
  <si>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</si>
  <si>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</si>
  <si>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</si>
  <si>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</si>
  <si>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</si>
  <si>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</si>
  <si>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</si>
  <si>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</si>
  <si>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</si>
  <si>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</si>
  <si>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</si>
  <si>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</si>
  <si>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</si>
  <si>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</si>
  <si>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</si>
  <si>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</si>
  <si>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</si>
  <si>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</si>
  <si>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</si>
  <si>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</si>
  <si>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</si>
  <si>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</si>
  <si>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</si>
  <si>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</si>
  <si>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</si>
  <si>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</si>
  <si>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</si>
  <si>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</si>
  <si>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</si>
  <si>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</si>
  <si>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</si>
  <si>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</si>
  <si>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</si>
  <si>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</si>
  <si>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</si>
  <si>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</si>
  <si>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</si>
  <si>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</si>
  <si>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</si>
  <si>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</si>
  <si>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</si>
  <si>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</si>
  <si>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</si>
  <si>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</si>
  <si>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</si>
  <si>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</si>
  <si>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</si>
  <si>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</si>
  <si>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</si>
  <si>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</si>
  <si>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</si>
  <si>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</si>
  <si>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</si>
  <si>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</si>
  <si>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</si>
  <si>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</si>
  <si>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</si>
  <si>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</si>
  <si>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</si>
  <si>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</si>
  <si>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</si>
  <si>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</si>
  <si>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</si>
  <si>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</si>
  <si>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</si>
  <si>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</si>
  <si>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</si>
  <si>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5.01</t>
  </si>
  <si>
    <t>5.02</t>
  </si>
  <si>
    <t>5.03</t>
  </si>
  <si>
    <t>5.04</t>
  </si>
  <si>
    <t>5.05</t>
  </si>
  <si>
    <t>5.06</t>
  </si>
  <si>
    <t>5.07</t>
  </si>
  <si>
    <t>5.08</t>
  </si>
  <si>
    <t>5.09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</si>
  <si>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</si>
  <si>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</si>
  <si>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</si>
  <si>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</si>
  <si>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</si>
  <si>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</si>
  <si>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</si>
  <si>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</si>
  <si>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</si>
  <si>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</si>
  <si>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</si>
  <si>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</si>
  <si>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</si>
  <si>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</si>
  <si>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</si>
  <si>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</si>
  <si>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</si>
  <si>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</si>
  <si>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</si>
  <si>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</si>
  <si>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</si>
  <si>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6.01</t>
  </si>
  <si>
    <t>6.02</t>
  </si>
  <si>
    <t>6.03</t>
  </si>
  <si>
    <t>6.04</t>
  </si>
  <si>
    <t>6.05</t>
  </si>
  <si>
    <t>6.06</t>
  </si>
  <si>
    <t>6.07</t>
  </si>
  <si>
    <t>6.08</t>
  </si>
  <si>
    <t>6.09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</si>
  <si>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</si>
  <si>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</si>
  <si>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</si>
  <si>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</si>
  <si>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</si>
  <si>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</si>
  <si>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</si>
  <si>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</si>
  <si>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</si>
  <si>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</si>
  <si>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</si>
  <si>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</si>
  <si>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</si>
  <si>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</si>
  <si>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</si>
  <si>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</si>
  <si>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</si>
  <si>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</si>
  <si>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</si>
  <si>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</si>
  <si>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</si>
  <si>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</si>
  <si>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</si>
  <si>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</si>
  <si>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</si>
  <si>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</si>
  <si>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</si>
  <si>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</si>
  <si>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</si>
  <si>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</si>
  <si>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</si>
  <si>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</si>
  <si>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</si>
  <si>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</si>
  <si>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</si>
  <si>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</si>
  <si>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</si>
  <si>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</si>
  <si>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</si>
  <si>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</si>
  <si>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</si>
  <si>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</si>
  <si>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</si>
  <si>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</si>
  <si>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</si>
  <si>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</si>
  <si>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</si>
  <si>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</si>
  <si>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</si>
  <si>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</si>
  <si>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</si>
  <si>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</si>
  <si>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</si>
  <si>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</si>
  <si>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</si>
  <si>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</si>
  <si>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</si>
  <si>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</si>
  <si>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</si>
  <si>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</si>
  <si>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</si>
  <si>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</si>
  <si>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</si>
  <si>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</si>
  <si>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</si>
  <si>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</si>
  <si>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</si>
  <si>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2.55</t>
  </si>
  <si>
    <t>mercado</t>
  </si>
  <si>
    <t>mo</t>
  </si>
  <si>
    <t>mat</t>
  </si>
  <si>
    <t xml:space="preserve">Luminária fechada de Iluminação Publica  E-40  </t>
  </si>
  <si>
    <t>5.31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</si>
</sst>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&quot;R$&quot;#,##0.00"/>
    <numFmt numFmtId="165" formatCode="_(* #,##0.00_);_(* \(#,##0.00\);_(* &quot;-&quot;??_);_(@_)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0"/>
      <color theme="0" tint="-0.249977111117893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46">
    <xf numFmtId="0" fontId="0" fillId="0" borderId="0"/>
    <xf numFmtId="0" fontId="1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8" borderId="1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" fillId="10" borderId="0" applyNumberFormat="0" applyBorder="0" applyAlignment="0" applyProtection="0"/>
    <xf numFmtId="0" fontId="16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9" fillId="15" borderId="0" applyNumberFormat="0" applyBorder="0" applyAlignment="0" applyProtection="0"/>
    <xf numFmtId="0" fontId="23" fillId="17" borderId="15" applyNumberFormat="0" applyAlignment="0" applyProtection="0"/>
    <xf numFmtId="0" fontId="18" fillId="0" borderId="19" applyNumberFormat="0" applyFill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3" borderId="0" applyNumberFormat="0" applyBorder="0" applyAlignment="0" applyProtection="0"/>
    <xf numFmtId="0" fontId="16" fillId="29" borderId="0" applyNumberFormat="0" applyBorder="0" applyAlignment="0" applyProtection="0"/>
    <xf numFmtId="0" fontId="11" fillId="17" borderId="15" applyNumberFormat="0" applyAlignment="0" applyProtection="0"/>
    <xf numFmtId="0" fontId="10" fillId="14" borderId="0" applyNumberFormat="0" applyBorder="0" applyAlignment="0" applyProtection="0"/>
    <xf numFmtId="0" fontId="24" fillId="7" borderId="0" applyNumberFormat="0" applyBorder="0" applyAlignment="0" applyProtection="0"/>
    <xf numFmtId="0" fontId="17" fillId="9" borderId="18" applyNumberFormat="0" applyFont="0" applyAlignment="0" applyProtection="0"/>
    <xf numFmtId="0" fontId="12" fillId="17" borderId="16" applyNumberFormat="0" applyAlignment="0" applyProtection="0"/>
    <xf numFmtId="0" fontId="19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1" fillId="0" borderId="21" applyNumberFormat="0" applyFill="0" applyAlignment="0" applyProtection="0"/>
    <xf numFmtId="0" fontId="22" fillId="0" borderId="22" applyNumberFormat="0" applyFill="0" applyAlignment="0" applyProtection="0"/>
    <xf numFmtId="0" fontId="22" fillId="0" borderId="0" applyNumberFormat="0" applyFill="0" applyBorder="0" applyAlignment="0" applyProtection="0"/>
    <xf numFmtId="0" fontId="5" fillId="0" borderId="23" applyNumberFormat="0" applyFill="0" applyAlignment="0" applyProtection="0"/>
    <xf numFmtId="165" fontId="1" fillId="0" borderId="0" applyFont="0" applyFill="0" applyBorder="0" applyAlignment="0" applyProtection="0"/>
  </cellStyleXfs>
  <cellXfs count="154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1" fillId="4" borderId="1" xfId="1" applyFont="1" applyFill="1" applyBorder="1" applyAlignment="1">
      <alignment horizontal="center"/>
    </xf>
    <xf numFmtId="0" fontId="1" fillId="4" borderId="1" xfId="1" applyFont="1" applyFill="1" applyBorder="1"/>
    <xf numFmtId="0" fontId="2" fillId="0" borderId="1" xfId="1" applyFont="1" applyBorder="1" applyAlignment="1">
      <alignment horizontal="center"/>
    </xf>
    <xf numFmtId="0" fontId="2" fillId="0" borderId="1" xfId="1" applyFont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5" fillId="6" borderId="2" xfId="0" applyFont="1" applyFill="1" applyBorder="1"/>
    <xf numFmtId="0" fontId="3" fillId="6" borderId="3" xfId="1" applyFont="1" applyFill="1" applyBorder="1"/>
    <xf numFmtId="0" fontId="5" fillId="6" borderId="3" xfId="0" applyFont="1" applyFill="1" applyBorder="1"/>
    <xf numFmtId="0" fontId="5" fillId="6" borderId="4" xfId="0" applyFont="1" applyFill="1" applyBorder="1"/>
    <xf numFmtId="43" fontId="5" fillId="6" borderId="1" xfId="0" applyNumberFormat="1" applyFont="1" applyFill="1" applyBorder="1"/>
    <xf numFmtId="0" fontId="1" fillId="0" borderId="1" xfId="1" applyBorder="1" applyAlignment="1">
      <alignment wrapText="1"/>
    </xf>
    <xf numFmtId="0" fontId="0" fillId="5" borderId="1" xfId="0" applyFill="1" applyBorder="1" applyAlignment="1">
      <alignment horizontal="center" vertical="center"/>
    </xf>
    <xf numFmtId="43" fontId="0" fillId="5" borderId="1" xfId="0" applyNumberFormat="1" applyFill="1" applyBorder="1" applyAlignment="1">
      <alignment horizontal="center" vertical="center"/>
    </xf>
    <xf numFmtId="0" fontId="6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7" fillId="0" borderId="0" xfId="0" applyFont="1"/>
    <xf numFmtId="43" fontId="0" fillId="0" borderId="4" xfId="2" applyFont="1" applyBorder="1"/>
    <xf numFmtId="43" fontId="0" fillId="0" borderId="0" xfId="2" applyFont="1"/>
    <xf numFmtId="43" fontId="0" fillId="0" borderId="0" xfId="2" applyNumberFormat="1" applyFont="1"/>
    <xf numFmtId="43" fontId="0" fillId="5" borderId="1" xfId="2" applyFont="1" applyFill="1" applyBorder="1"/>
    <xf numFmtId="43" fontId="5" fillId="6" borderId="3" xfId="2" applyFont="1" applyFill="1" applyBorder="1"/>
    <xf numFmtId="43" fontId="5" fillId="6" borderId="4" xfId="2" applyFont="1" applyFill="1" applyBorder="1"/>
    <xf numFmtId="43" fontId="5" fillId="6" borderId="1" xfId="2" applyFont="1" applyFill="1" applyBorder="1"/>
    <xf numFmtId="43" fontId="0" fillId="0" borderId="1" xfId="2" applyFont="1" applyBorder="1" applyAlignment="1">
      <alignment horizontal="center" vertical="center"/>
    </xf>
    <xf numFmtId="43" fontId="0" fillId="5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0" xfId="0" applyNumberForma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/>
    </xf>
    <xf numFmtId="10" fontId="0" fillId="0" borderId="1" xfId="3" applyNumberFormat="1" applyFont="1" applyBorder="1"/>
    <xf numFmtId="0" fontId="5" fillId="0" borderId="0" xfId="0" applyFont="1"/>
    <xf numFmtId="0" fontId="0" fillId="3" borderId="2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3" xfId="0" applyFill="1" applyBorder="1"/>
    <xf numFmtId="0" fontId="0" fillId="3" borderId="13" xfId="0" applyFill="1" applyBorder="1"/>
    <xf numFmtId="0" fontId="0" fillId="3" borderId="10" xfId="0" applyFill="1" applyBorder="1"/>
    <xf numFmtId="0" fontId="0" fillId="3" borderId="14" xfId="0" applyFill="1" applyBorder="1"/>
    <xf numFmtId="0" fontId="8" fillId="0" borderId="1" xfId="0" applyFont="1" applyBorder="1" applyAlignment="1">
      <alignment horizontal="center"/>
    </xf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1" fillId="0" borderId="1" xfId="1" applyFont="1" applyFill="1" applyBorder="1" applyAlignment="1">
      <alignment horizontal="center"/>
    </xf>
    <xf numFmtId="0" fontId="1" fillId="0" borderId="1" xfId="1" applyFont="1" applyFill="1" applyBorder="1"/>
    <xf numFmtId="0" fontId="8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left"/>
    </xf>
    <xf numFmtId="0" fontId="1" fillId="0" borderId="1" xfId="1" applyFon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43" fontId="0" fillId="0" borderId="1" xfId="2" applyFont="1" applyBorder="1" applyAlignment="1">
      <alignment vertical="center"/>
    </xf>
    <xf numFmtId="43" fontId="0" fillId="0" borderId="4" xfId="2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43" fontId="0" fillId="5" borderId="1" xfId="2" applyFont="1" applyFill="1" applyBorder="1" applyAlignment="1">
      <alignment vertical="center"/>
    </xf>
    <xf numFmtId="43" fontId="0" fillId="0" borderId="1" xfId="2" applyFont="1" applyFill="1" applyBorder="1" applyAlignment="1">
      <alignment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1" fontId="7" fillId="0" borderId="8" xfId="0" applyNumberFormat="1" applyFont="1" applyBorder="1" applyAlignment="1">
      <alignment horizontal="right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 applyBorder="1" applyAlignment="1">
      <alignment horizontal="center" vertical="center"/>
    </xf>
    <xf numFmtId="43" fontId="0" fillId="0" borderId="0" xfId="2" applyFont="1" applyFill="1" applyBorder="1"/>
    <xf numFmtId="43" fontId="0" fillId="0" borderId="0" xfId="2" applyFont="1" applyFill="1" applyBorder="1" applyAlignment="1">
      <alignment horizontal="center" vertical="center"/>
    </xf>
    <xf numFmtId="43" fontId="0" fillId="0" borderId="0" xfId="2" applyFont="1" applyFill="1" applyBorder="1" applyAlignment="1">
      <alignment vertical="center"/>
    </xf>
    <xf numFmtId="43" fontId="5" fillId="0" borderId="0" xfId="2" applyFont="1" applyFill="1" applyBorder="1"/>
    <xf numFmtId="43" fontId="0" fillId="0" borderId="0" xfId="2" applyFont="1" applyFill="1"/>
    <xf numFmtId="43" fontId="0" fillId="0" borderId="0" xfId="2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43" fontId="0" fillId="0" borderId="1" xfId="2" applyFont="1" applyFill="1" applyBorder="1"/>
    <xf numFmtId="43" fontId="0" fillId="0" borderId="4" xfId="2" applyFont="1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1" fontId="7" fillId="0" borderId="8" xfId="0" applyNumberFormat="1" applyFont="1" applyBorder="1" applyAlignment="1">
      <alignment horizontal="right" vertical="center"/>
    </xf>
    <xf numFmtId="0" fontId="1" fillId="0" borderId="1" xfId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0" xfId="0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ill="1"/>
    <xf numFmtId="0" fontId="7" fillId="0" borderId="8" xfId="0" applyFont="1" applyFill="1" applyBorder="1" applyAlignment="1">
      <alignment horizontal="right"/>
    </xf>
    <xf numFmtId="1" fontId="7" fillId="0" borderId="8" xfId="0" applyNumberFormat="1" applyFont="1" applyFill="1" applyBorder="1" applyAlignment="1">
      <alignment horizontal="right"/>
    </xf>
    <xf numFmtId="1" fontId="7" fillId="0" borderId="8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5" fillId="6" borderId="2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6" borderId="1" xfId="0" applyFont="1" applyFill="1" applyBorder="1" applyAlignment="1">
      <alignment horizontal="center"/>
    </xf>
    <xf numFmtId="43" fontId="0" fillId="0" borderId="1" xfId="2" applyFont="1" applyBorder="1" applyAlignment="1">
      <alignment horizontal="center"/>
    </xf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5" xfId="0" applyFont="1" applyFill="1" applyBorder="1" applyAlignment="1">
      <alignment horizontal="right" vertical="center" wrapText="1"/>
    </xf>
    <xf numFmtId="0" fontId="7" fillId="0" borderId="6" xfId="0" applyFont="1" applyFill="1" applyBorder="1" applyAlignment="1">
      <alignment horizontal="right"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64" fontId="0" fillId="0" borderId="0" xfId="0" applyNumberFormat="1"/>
    <xf numFmtId="43" fontId="0" fillId="0" borderId="0" xfId="0" applyNumberFormat="1"/>
    <xf numFmtId="0" fontId="1" fillId="0" borderId="1" xfId="1" applyFont="1" applyFill="1" applyBorder="1" applyAlignment="1">
      <alignment wrapText="1"/>
    </xf>
    <xf numFmtId="0" fontId="25" fillId="0" borderId="0" xfId="0" applyFont="1"/>
    <xf numFmtId="0" fontId="25" fillId="0" borderId="0" xfId="0" applyFont="1" applyBorder="1" applyAlignment="1"/>
    <xf numFmtId="0" fontId="25" fillId="0" borderId="0" xfId="0" applyFont="1" applyBorder="1" applyAlignment="1">
      <alignment vertical="center"/>
    </xf>
    <xf numFmtId="164" fontId="25" fillId="0" borderId="0" xfId="0" applyNumberFormat="1" applyFont="1" applyBorder="1" applyAlignment="1"/>
    <xf numFmtId="0" fontId="26" fillId="0" borderId="0" xfId="0" applyFont="1" applyBorder="1" applyAlignment="1"/>
    <xf numFmtId="2" fontId="25" fillId="0" borderId="0" xfId="0" applyNumberFormat="1" applyFont="1" applyBorder="1" applyAlignment="1"/>
    <xf numFmtId="0" fontId="25" fillId="0" borderId="0" xfId="0" applyFont="1" applyFill="1" applyBorder="1" applyAlignment="1"/>
    <xf numFmtId="164" fontId="25" fillId="0" borderId="0" xfId="0" applyNumberFormat="1" applyFont="1" applyBorder="1"/>
    <xf numFmtId="0" fontId="25" fillId="0" borderId="0" xfId="0" applyFont="1" applyBorder="1"/>
    <xf numFmtId="0" fontId="25" fillId="0" borderId="0" xfId="0" applyFont="1" applyFill="1"/>
    <xf numFmtId="0" fontId="25" fillId="0" borderId="0" xfId="0" applyFont="1" applyAlignment="1">
      <alignment vertical="center"/>
    </xf>
    <xf numFmtId="0" fontId="25" fillId="0" borderId="24" xfId="0" applyFont="1" applyBorder="1" applyAlignment="1"/>
    <xf numFmtId="0" fontId="25" fillId="0" borderId="24" xfId="0" applyFont="1" applyBorder="1" applyAlignment="1">
      <alignment vertical="center"/>
    </xf>
    <xf numFmtId="164" fontId="25" fillId="0" borderId="24" xfId="0" applyNumberFormat="1" applyFont="1" applyBorder="1" applyAlignment="1"/>
    <xf numFmtId="0" fontId="26" fillId="0" borderId="24" xfId="0" applyFont="1" applyBorder="1" applyAlignment="1"/>
    <xf numFmtId="0" fontId="25" fillId="0" borderId="24" xfId="0" applyFont="1" applyFill="1" applyBorder="1" applyAlignment="1">
      <alignment horizontal="center"/>
    </xf>
    <xf numFmtId="164" fontId="25" fillId="0" borderId="24" xfId="0" applyNumberFormat="1" applyFont="1" applyBorder="1"/>
  </cellXfs>
  <cellStyles count="46">
    <cellStyle name="20% - Ênfase1 2" xfId="10"/>
    <cellStyle name="20% - Ênfase2 2" xfId="11"/>
    <cellStyle name="20% - Ênfase3 2" xfId="12"/>
    <cellStyle name="20% - Ênfase4 2" xfId="13"/>
    <cellStyle name="20% - Ênfase5" xfId="9" builtinId="46" customBuiltin="1"/>
    <cellStyle name="20% - Ênfase6 2" xfId="14"/>
    <cellStyle name="40% - Ênfase1 2" xfId="15"/>
    <cellStyle name="40% - Ênfase2" xfId="7" builtinId="35" customBuiltin="1"/>
    <cellStyle name="40% - Ênfase3 2" xfId="16"/>
    <cellStyle name="40% - Ênfase4 2" xfId="17"/>
    <cellStyle name="40% - Ênfase5 2" xfId="18"/>
    <cellStyle name="40% - Ênfase6 2" xfId="19"/>
    <cellStyle name="60% - Ênfase1 2" xfId="20"/>
    <cellStyle name="60% - Ênfase2 2" xfId="21"/>
    <cellStyle name="60% - Ênfase3 2" xfId="22"/>
    <cellStyle name="60% - Ênfase4 2" xfId="23"/>
    <cellStyle name="60% - Ênfase5 2" xfId="24"/>
    <cellStyle name="60% - Ênfase6 2" xfId="25"/>
    <cellStyle name="Bom 2" xfId="26"/>
    <cellStyle name="Cálculo 2" xfId="27"/>
    <cellStyle name="Célula de Verificação" xfId="4" builtinId="23" customBuiltin="1"/>
    <cellStyle name="Célula Vinculada 2" xfId="28"/>
    <cellStyle name="Ênfase1 2" xfId="29"/>
    <cellStyle name="Ênfase2 2" xfId="30"/>
    <cellStyle name="Ênfase3 2" xfId="31"/>
    <cellStyle name="Ênfase4 2" xfId="32"/>
    <cellStyle name="Ênfase5" xfId="8" builtinId="45" customBuiltin="1"/>
    <cellStyle name="Ênfase6 2" xfId="33"/>
    <cellStyle name="Entrada 2" xfId="34"/>
    <cellStyle name="Incorreto 2" xfId="35"/>
    <cellStyle name="Neutra 2" xfId="36"/>
    <cellStyle name="Normal" xfId="0" builtinId="0"/>
    <cellStyle name="Normal 2" xfId="1"/>
    <cellStyle name="Nota 2" xfId="37"/>
    <cellStyle name="Porcentagem" xfId="3" builtinId="5"/>
    <cellStyle name="Saída 2" xfId="38"/>
    <cellStyle name="Separador de milhares" xfId="2" builtinId="3"/>
    <cellStyle name="Texto de Aviso" xfId="5" builtinId="11" customBuiltin="1"/>
    <cellStyle name="Texto Explicativo" xfId="6" builtinId="53" customBuiltin="1"/>
    <cellStyle name="Título 1 2" xfId="40"/>
    <cellStyle name="Título 2 2" xfId="41"/>
    <cellStyle name="Título 3 2" xfId="42"/>
    <cellStyle name="Título 4 2" xfId="43"/>
    <cellStyle name="Título 5" xfId="39"/>
    <cellStyle name="Total 2" xfId="44"/>
    <cellStyle name="Vírgula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1771648</xdr:colOff>
      <xdr:row>0</xdr:row>
      <xdr:rowOff>0</xdr:rowOff>
    </xdr:from>
    <xdr:to>
      <xdr:col>12</xdr:col>
      <xdr:colOff>628648</xdr:colOff>
      <xdr:row>8</xdr:row>
      <xdr:rowOff>91788</xdr:rowOff>
    </xdr:to>
    <xdr:pic>
      <xdr:nvPicPr>
        <xdr:cNvPr id="2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l="21428"/>
        <a:stretch/>
      </xdr:blipFill>
      <xdr:spPr bwMode="auto">
        <a:xfrm>
          <a:off x="2724148" y="0"/>
          <a:ext cx="7439025" cy="1615788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2</xdr:col>
      <xdr:colOff>2981324</xdr:colOff>
      <xdr:row>8</xdr:row>
      <xdr:rowOff>91788</xdr:rowOff>
    </xdr:to>
    <xdr:pic>
      <xdr:nvPicPr>
        <xdr:cNvPr id="3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r="45103"/>
        <a:stretch/>
      </xdr:blipFill>
      <xdr:spPr bwMode="auto">
        <a:xfrm>
          <a:off x="0" y="0"/>
          <a:ext cx="3933824" cy="1615788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676275</xdr:colOff>
      <xdr:row>0</xdr:row>
      <xdr:rowOff>0</xdr:rowOff>
    </xdr:from>
    <xdr:to>
      <xdr:col>10</xdr:col>
      <xdr:colOff>723898</xdr:colOff>
      <xdr:row>8</xdr:row>
      <xdr:rowOff>91788</xdr:rowOff>
    </xdr:to>
    <xdr:pic>
      <xdr:nvPicPr>
        <xdr:cNvPr id="4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l="43124"/>
        <a:stretch/>
      </xdr:blipFill>
      <xdr:spPr bwMode="auto">
        <a:xfrm>
          <a:off x="2505075" y="0"/>
          <a:ext cx="5343523" cy="1615788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5</xdr:col>
      <xdr:colOff>247649</xdr:colOff>
      <xdr:row>8</xdr:row>
      <xdr:rowOff>91788</xdr:rowOff>
    </xdr:to>
    <xdr:pic>
      <xdr:nvPicPr>
        <xdr:cNvPr id="5" name="Picture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/>
        <a:srcRect r="45103"/>
        <a:stretch/>
      </xdr:blipFill>
      <xdr:spPr bwMode="auto">
        <a:xfrm>
          <a:off x="0" y="0"/>
          <a:ext cx="3933824" cy="1615788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5"/>
  <sheetViews>
    <sheetView tabSelected="1" topLeftCell="A280" zoomScaleNormal="100" workbookViewId="0">
      <selection activeCell="Q305" sqref="A1:Q305"/>
    </sheetView>
  </sheetViews>
  <sheetFormatPr defaultRowHeight="15"/>
  <cols>
    <col min="1" max="1" width="5.5703125" customWidth="1"/>
    <col min="2" max="2" width="8.7109375" customWidth="1"/>
    <col min="3" max="3" width="55.7109375" customWidth="1"/>
    <col min="4" max="4" width="5.7109375" customWidth="1"/>
    <col min="5" max="5" width="7.7109375" customWidth="1"/>
    <col min="6" max="6" width="1.42578125" customWidth="1"/>
    <col min="7" max="8" width="9.7109375" customWidth="1"/>
    <col min="9" max="10" width="11.7109375" customWidth="1"/>
    <col min="11" max="11" width="12.7109375" customWidth="1"/>
    <col min="12" max="12" width="1.7109375" style="79" customWidth="1"/>
    <col min="13" max="13" width="10" style="26" customWidth="1"/>
    <col min="14" max="14" width="2.140625" customWidth="1"/>
    <col min="15" max="15" width="9.140625" style="137" customWidth="1"/>
    <col min="16" max="16" width="6.28515625" style="137" customWidth="1"/>
    <col min="17" max="17" width="12" style="137" customWidth="1"/>
    <col min="18" max="18" width="9.140625" customWidth="1"/>
    <col min="19" max="19" width="11.28515625" hidden="1" customWidth="1"/>
    <col min="20" max="20" width="10.5703125" hidden="1" customWidth="1"/>
    <col min="21" max="21" width="9.140625" customWidth="1"/>
  </cols>
  <sheetData>
    <row r="1" spans="1:17" s="100" customFormat="1">
      <c r="L1" s="106"/>
      <c r="M1" s="26"/>
      <c r="O1" s="137"/>
      <c r="P1" s="137"/>
      <c r="Q1" s="137"/>
    </row>
    <row r="2" spans="1:17" s="100" customFormat="1">
      <c r="L2" s="106"/>
      <c r="M2" s="26"/>
      <c r="O2" s="137"/>
      <c r="P2" s="137"/>
      <c r="Q2" s="137"/>
    </row>
    <row r="3" spans="1:17" s="100" customFormat="1">
      <c r="L3" s="106"/>
      <c r="M3" s="26"/>
      <c r="O3" s="137"/>
      <c r="P3" s="137"/>
      <c r="Q3" s="137"/>
    </row>
    <row r="4" spans="1:17" s="100" customFormat="1">
      <c r="L4" s="106"/>
      <c r="M4" s="26"/>
      <c r="O4" s="137"/>
      <c r="P4" s="137"/>
      <c r="Q4" s="137"/>
    </row>
    <row r="5" spans="1:17" s="100" customFormat="1">
      <c r="L5" s="106"/>
      <c r="M5" s="26"/>
      <c r="O5" s="137"/>
      <c r="P5" s="137"/>
      <c r="Q5" s="137"/>
    </row>
    <row r="6" spans="1:17" s="100" customFormat="1">
      <c r="L6" s="106"/>
      <c r="M6" s="26"/>
      <c r="O6" s="137"/>
      <c r="P6" s="137"/>
      <c r="Q6" s="137"/>
    </row>
    <row r="7" spans="1:17" s="100" customFormat="1">
      <c r="L7" s="106"/>
      <c r="M7" s="26"/>
      <c r="O7" s="137"/>
      <c r="P7" s="137"/>
      <c r="Q7" s="137"/>
    </row>
    <row r="8" spans="1:17" s="100" customFormat="1">
      <c r="L8" s="106"/>
      <c r="M8" s="26"/>
      <c r="O8" s="137"/>
      <c r="P8" s="137"/>
      <c r="Q8" s="137"/>
    </row>
    <row r="9" spans="1:17" s="100" customFormat="1">
      <c r="L9" s="106"/>
      <c r="M9" s="26"/>
      <c r="O9" s="137"/>
      <c r="P9" s="137"/>
      <c r="Q9" s="137"/>
    </row>
    <row r="10" spans="1:17" ht="18.75">
      <c r="B10" s="21" t="s">
        <v>14</v>
      </c>
    </row>
    <row r="11" spans="1:17">
      <c r="B11" s="42" t="s">
        <v>144</v>
      </c>
    </row>
    <row r="14" spans="1:17">
      <c r="A14" s="9">
        <v>1</v>
      </c>
      <c r="B14" s="3" t="s">
        <v>94</v>
      </c>
      <c r="C14" s="3"/>
      <c r="D14" s="3"/>
      <c r="E14" s="3"/>
      <c r="G14" s="115" t="s">
        <v>22</v>
      </c>
      <c r="H14" s="116"/>
      <c r="I14" s="127" t="s">
        <v>21</v>
      </c>
      <c r="J14" s="128"/>
      <c r="K14" s="129"/>
      <c r="L14" s="80"/>
      <c r="M14" s="130" t="s">
        <v>16</v>
      </c>
    </row>
    <row r="15" spans="1:17">
      <c r="A15" s="22"/>
      <c r="B15" s="3" t="s">
        <v>79</v>
      </c>
      <c r="C15" s="3"/>
      <c r="D15" s="3"/>
      <c r="E15" s="3"/>
      <c r="G15" s="117"/>
      <c r="H15" s="118"/>
      <c r="I15" s="119" t="s">
        <v>8</v>
      </c>
      <c r="J15" s="119"/>
      <c r="K15" s="119" t="s">
        <v>8</v>
      </c>
      <c r="L15" s="81"/>
      <c r="M15" s="131"/>
    </row>
    <row r="16" spans="1:17" ht="30" customHeight="1">
      <c r="A16" s="22"/>
      <c r="B16" s="25" t="s">
        <v>15</v>
      </c>
      <c r="C16" s="2" t="s">
        <v>0</v>
      </c>
      <c r="D16" s="2" t="s">
        <v>1</v>
      </c>
      <c r="E16" s="2" t="s">
        <v>2</v>
      </c>
      <c r="G16" s="10" t="s">
        <v>6</v>
      </c>
      <c r="H16" s="10" t="s">
        <v>7</v>
      </c>
      <c r="I16" s="10" t="s">
        <v>6</v>
      </c>
      <c r="J16" s="10" t="s">
        <v>7</v>
      </c>
      <c r="K16" s="119"/>
      <c r="L16" s="81"/>
      <c r="M16" s="132"/>
    </row>
    <row r="17" spans="1:20">
      <c r="A17" s="22"/>
      <c r="B17" s="120" t="s">
        <v>3</v>
      </c>
      <c r="C17" s="120"/>
      <c r="D17" s="120"/>
      <c r="E17" s="120"/>
      <c r="G17" s="19"/>
      <c r="H17" s="19"/>
      <c r="I17" s="20"/>
      <c r="J17" s="20"/>
      <c r="K17" s="20"/>
      <c r="L17" s="82"/>
      <c r="M17" s="107"/>
      <c r="O17" s="148" t="s">
        <v>76</v>
      </c>
      <c r="P17" s="149">
        <v>115.56</v>
      </c>
      <c r="Q17" s="150">
        <f>P17*57.47</f>
        <v>6641.2331999999997</v>
      </c>
    </row>
    <row r="18" spans="1:20">
      <c r="A18" s="9" t="s">
        <v>146</v>
      </c>
      <c r="B18" s="61">
        <v>23151</v>
      </c>
      <c r="C18" s="62" t="s">
        <v>44</v>
      </c>
      <c r="D18" s="55" t="s">
        <v>28</v>
      </c>
      <c r="E18" s="56">
        <v>39</v>
      </c>
      <c r="G18" s="11">
        <v>0.2</v>
      </c>
      <c r="H18" s="27">
        <f>G18*$S$22</f>
        <v>0.16163112000000002</v>
      </c>
      <c r="I18" s="11">
        <f>ROUND(E18*G18*1.2,2)</f>
        <v>9.36</v>
      </c>
      <c r="J18" s="11">
        <f>ROUND(E18*H18*1.2,2)</f>
        <v>7.56</v>
      </c>
      <c r="K18" s="11">
        <f>I18+J18</f>
        <v>16.919999999999998</v>
      </c>
      <c r="L18" s="83"/>
      <c r="M18" s="107">
        <v>411</v>
      </c>
      <c r="O18" s="148" t="s">
        <v>77</v>
      </c>
      <c r="P18" s="149">
        <v>6.4</v>
      </c>
      <c r="Q18" s="150">
        <f>P18*290.8</f>
        <v>1861.1200000000001</v>
      </c>
    </row>
    <row r="19" spans="1:20">
      <c r="A19" s="92" t="s">
        <v>147</v>
      </c>
      <c r="B19" s="61">
        <v>2188</v>
      </c>
      <c r="C19" s="62" t="s">
        <v>58</v>
      </c>
      <c r="D19" s="55" t="s">
        <v>28</v>
      </c>
      <c r="E19" s="56">
        <v>3</v>
      </c>
      <c r="G19" s="11">
        <v>14.37</v>
      </c>
      <c r="H19" s="27">
        <f t="shared" ref="H19:H59" si="0">G19*$S$22</f>
        <v>11.613195972</v>
      </c>
      <c r="I19" s="11">
        <f t="shared" ref="I19:I60" si="1">ROUND(E19*G19*1.2,2)</f>
        <v>51.73</v>
      </c>
      <c r="J19" s="11">
        <f t="shared" ref="J19:J60" si="2">ROUND(E19*H19*1.2,2)</f>
        <v>41.81</v>
      </c>
      <c r="K19" s="11">
        <f t="shared" ref="K19:K74" si="3">I19+J19</f>
        <v>93.539999999999992</v>
      </c>
      <c r="L19" s="83"/>
      <c r="M19" s="107" t="s">
        <v>388</v>
      </c>
      <c r="O19" s="151" t="s">
        <v>78</v>
      </c>
      <c r="P19" s="148">
        <v>61.2</v>
      </c>
      <c r="Q19" s="150">
        <f>P19*57.47</f>
        <v>3517.1640000000002</v>
      </c>
      <c r="S19" s="100" t="s">
        <v>389</v>
      </c>
      <c r="T19" s="100" t="s">
        <v>390</v>
      </c>
    </row>
    <row r="20" spans="1:20">
      <c r="A20" s="92" t="s">
        <v>148</v>
      </c>
      <c r="B20" s="61">
        <v>6155</v>
      </c>
      <c r="C20" s="62" t="s">
        <v>89</v>
      </c>
      <c r="D20" s="55" t="s">
        <v>28</v>
      </c>
      <c r="E20" s="56">
        <v>4</v>
      </c>
      <c r="G20" s="11">
        <v>9.51</v>
      </c>
      <c r="H20" s="27">
        <f t="shared" si="0"/>
        <v>7.685559756</v>
      </c>
      <c r="I20" s="11">
        <f t="shared" si="1"/>
        <v>45.65</v>
      </c>
      <c r="J20" s="11">
        <f t="shared" si="2"/>
        <v>36.89</v>
      </c>
      <c r="K20" s="11">
        <f t="shared" si="3"/>
        <v>82.539999999999992</v>
      </c>
      <c r="L20" s="83"/>
      <c r="M20" s="107">
        <v>11273</v>
      </c>
      <c r="O20" s="152" t="s">
        <v>10</v>
      </c>
      <c r="P20" s="152"/>
      <c r="Q20" s="153">
        <f>SUM(Q17:Q19)</f>
        <v>12019.5172</v>
      </c>
      <c r="S20" s="134">
        <f>Q20+Q83+Q145+Q196+Q238+Q276</f>
        <v>51262.474300000009</v>
      </c>
      <c r="T20" s="135">
        <f>I299</f>
        <v>58660.229999999996</v>
      </c>
    </row>
    <row r="21" spans="1:20">
      <c r="A21" s="92" t="s">
        <v>149</v>
      </c>
      <c r="B21" s="61">
        <v>6154</v>
      </c>
      <c r="C21" s="62" t="s">
        <v>45</v>
      </c>
      <c r="D21" s="55" t="s">
        <v>28</v>
      </c>
      <c r="E21" s="56">
        <v>2</v>
      </c>
      <c r="G21" s="11">
        <v>5.74</v>
      </c>
      <c r="H21" s="27">
        <f t="shared" si="0"/>
        <v>4.6388131440000002</v>
      </c>
      <c r="I21" s="11">
        <f t="shared" si="1"/>
        <v>13.78</v>
      </c>
      <c r="J21" s="11">
        <f t="shared" si="2"/>
        <v>11.13</v>
      </c>
      <c r="K21" s="11">
        <f t="shared" si="3"/>
        <v>24.91</v>
      </c>
      <c r="L21" s="83"/>
      <c r="M21" s="107">
        <v>11272</v>
      </c>
      <c r="O21" s="138"/>
      <c r="P21" s="139"/>
      <c r="Q21" s="140"/>
    </row>
    <row r="22" spans="1:20">
      <c r="A22" s="92" t="s">
        <v>150</v>
      </c>
      <c r="B22" s="61">
        <v>1827</v>
      </c>
      <c r="C22" s="62" t="s">
        <v>29</v>
      </c>
      <c r="D22" s="55" t="s">
        <v>28</v>
      </c>
      <c r="E22" s="56">
        <v>15</v>
      </c>
      <c r="G22" s="11">
        <v>0.57999999999999996</v>
      </c>
      <c r="H22" s="27">
        <f t="shared" si="0"/>
        <v>0.46873024799999996</v>
      </c>
      <c r="I22" s="11">
        <f t="shared" si="1"/>
        <v>10.44</v>
      </c>
      <c r="J22" s="11">
        <f t="shared" si="2"/>
        <v>8.44</v>
      </c>
      <c r="K22" s="11">
        <f t="shared" si="3"/>
        <v>18.88</v>
      </c>
      <c r="L22" s="83"/>
      <c r="M22" s="107">
        <v>379</v>
      </c>
      <c r="O22" s="138"/>
      <c r="P22" s="139"/>
      <c r="Q22" s="140"/>
      <c r="S22" s="100">
        <v>0.80815559999999997</v>
      </c>
    </row>
    <row r="23" spans="1:20" s="100" customFormat="1">
      <c r="A23" s="92" t="s">
        <v>151</v>
      </c>
      <c r="B23" s="61">
        <v>5332</v>
      </c>
      <c r="C23" s="62" t="s">
        <v>60</v>
      </c>
      <c r="D23" s="103" t="s">
        <v>40</v>
      </c>
      <c r="E23" s="105">
        <v>2</v>
      </c>
      <c r="G23" s="11">
        <v>12.82</v>
      </c>
      <c r="H23" s="27">
        <f t="shared" si="0"/>
        <v>10.360554792</v>
      </c>
      <c r="I23" s="11">
        <f t="shared" si="1"/>
        <v>30.77</v>
      </c>
      <c r="J23" s="11">
        <f t="shared" si="2"/>
        <v>24.87</v>
      </c>
      <c r="K23" s="11">
        <f t="shared" si="3"/>
        <v>55.64</v>
      </c>
      <c r="L23" s="83"/>
      <c r="M23" s="107">
        <v>39232</v>
      </c>
      <c r="O23" s="138"/>
      <c r="P23" s="139"/>
      <c r="Q23" s="140"/>
    </row>
    <row r="24" spans="1:20" s="100" customFormat="1">
      <c r="A24" s="92" t="s">
        <v>152</v>
      </c>
      <c r="B24" s="61">
        <v>5230</v>
      </c>
      <c r="C24" s="62" t="s">
        <v>30</v>
      </c>
      <c r="D24" s="103" t="s">
        <v>31</v>
      </c>
      <c r="E24" s="105">
        <v>11</v>
      </c>
      <c r="G24" s="11">
        <v>58.92</v>
      </c>
      <c r="H24" s="27">
        <f t="shared" si="0"/>
        <v>47.616527951999998</v>
      </c>
      <c r="I24" s="11">
        <f t="shared" si="1"/>
        <v>777.74</v>
      </c>
      <c r="J24" s="11">
        <f t="shared" si="2"/>
        <v>628.54</v>
      </c>
      <c r="K24" s="11">
        <f t="shared" si="3"/>
        <v>1406.28</v>
      </c>
      <c r="L24" s="83"/>
      <c r="M24" s="107">
        <v>868</v>
      </c>
      <c r="O24" s="138"/>
      <c r="P24" s="139"/>
      <c r="Q24" s="140"/>
      <c r="S24" s="135">
        <f>J299</f>
        <v>51262.47</v>
      </c>
    </row>
    <row r="25" spans="1:20" s="100" customFormat="1">
      <c r="A25" s="92" t="s">
        <v>153</v>
      </c>
      <c r="B25" s="61">
        <v>30377</v>
      </c>
      <c r="C25" s="62" t="s">
        <v>59</v>
      </c>
      <c r="D25" s="103" t="s">
        <v>40</v>
      </c>
      <c r="E25" s="105">
        <v>9</v>
      </c>
      <c r="G25" s="11">
        <v>37.18</v>
      </c>
      <c r="H25" s="27">
        <f t="shared" si="0"/>
        <v>30.047225208</v>
      </c>
      <c r="I25" s="11">
        <f t="shared" si="1"/>
        <v>401.54</v>
      </c>
      <c r="J25" s="11">
        <f t="shared" si="2"/>
        <v>324.51</v>
      </c>
      <c r="K25" s="11">
        <f t="shared" si="3"/>
        <v>726.05</v>
      </c>
      <c r="L25" s="83"/>
      <c r="M25" s="107">
        <v>911</v>
      </c>
      <c r="O25" s="138"/>
      <c r="P25" s="139"/>
      <c r="Q25" s="140"/>
    </row>
    <row r="26" spans="1:20" s="100" customFormat="1">
      <c r="A26" s="92" t="s">
        <v>154</v>
      </c>
      <c r="B26" s="61">
        <v>34254</v>
      </c>
      <c r="C26" s="62" t="s">
        <v>101</v>
      </c>
      <c r="D26" s="103" t="s">
        <v>40</v>
      </c>
      <c r="E26" s="105">
        <v>100</v>
      </c>
      <c r="G26" s="11">
        <v>13.14</v>
      </c>
      <c r="H26" s="27">
        <f t="shared" si="0"/>
        <v>10.619164584</v>
      </c>
      <c r="I26" s="11">
        <f t="shared" si="1"/>
        <v>1576.8</v>
      </c>
      <c r="J26" s="11">
        <f t="shared" si="2"/>
        <v>1274.3</v>
      </c>
      <c r="K26" s="11">
        <f t="shared" si="3"/>
        <v>2851.1</v>
      </c>
      <c r="L26" s="83"/>
      <c r="M26" s="107" t="s">
        <v>388</v>
      </c>
      <c r="O26" s="138"/>
      <c r="P26" s="139"/>
      <c r="Q26" s="140"/>
    </row>
    <row r="27" spans="1:20">
      <c r="A27" s="92" t="s">
        <v>155</v>
      </c>
      <c r="B27" s="61">
        <v>34255</v>
      </c>
      <c r="C27" s="62" t="s">
        <v>90</v>
      </c>
      <c r="D27" s="55" t="s">
        <v>40</v>
      </c>
      <c r="E27" s="56">
        <v>363</v>
      </c>
      <c r="G27" s="11">
        <v>20.12</v>
      </c>
      <c r="H27" s="27">
        <f t="shared" si="0"/>
        <v>16.260090672</v>
      </c>
      <c r="I27" s="11">
        <f t="shared" si="1"/>
        <v>8764.27</v>
      </c>
      <c r="J27" s="11">
        <f t="shared" si="2"/>
        <v>7082.9</v>
      </c>
      <c r="K27" s="11">
        <f t="shared" si="3"/>
        <v>15847.17</v>
      </c>
      <c r="L27" s="83"/>
      <c r="M27" s="107" t="s">
        <v>388</v>
      </c>
      <c r="O27" s="138"/>
      <c r="P27" s="139"/>
      <c r="Q27" s="140"/>
    </row>
    <row r="28" spans="1:20">
      <c r="A28" s="92" t="s">
        <v>156</v>
      </c>
      <c r="B28" s="61">
        <v>17031</v>
      </c>
      <c r="C28" s="62" t="s">
        <v>32</v>
      </c>
      <c r="D28" s="55" t="s">
        <v>28</v>
      </c>
      <c r="E28" s="56">
        <v>32</v>
      </c>
      <c r="G28" s="11">
        <v>0.85</v>
      </c>
      <c r="H28" s="27">
        <f t="shared" si="0"/>
        <v>0.68693225999999996</v>
      </c>
      <c r="I28" s="11">
        <f t="shared" si="1"/>
        <v>32.64</v>
      </c>
      <c r="J28" s="11">
        <f t="shared" si="2"/>
        <v>26.38</v>
      </c>
      <c r="K28" s="11">
        <f t="shared" si="3"/>
        <v>59.019999999999996</v>
      </c>
      <c r="L28" s="83"/>
      <c r="M28" s="107" t="s">
        <v>388</v>
      </c>
      <c r="O28" s="138"/>
      <c r="P28" s="139"/>
      <c r="Q28" s="140"/>
    </row>
    <row r="29" spans="1:20">
      <c r="A29" s="92" t="s">
        <v>157</v>
      </c>
      <c r="B29" s="61">
        <v>7753</v>
      </c>
      <c r="C29" s="62" t="s">
        <v>61</v>
      </c>
      <c r="D29" s="55" t="s">
        <v>28</v>
      </c>
      <c r="E29" s="56">
        <v>3</v>
      </c>
      <c r="G29" s="11">
        <v>161.97</v>
      </c>
      <c r="H29" s="27">
        <f t="shared" si="0"/>
        <v>130.896962532</v>
      </c>
      <c r="I29" s="11">
        <f t="shared" si="1"/>
        <v>583.09</v>
      </c>
      <c r="J29" s="11">
        <f t="shared" si="2"/>
        <v>471.23</v>
      </c>
      <c r="K29" s="11">
        <f t="shared" si="3"/>
        <v>1054.3200000000002</v>
      </c>
      <c r="L29" s="83"/>
      <c r="M29" s="107">
        <v>5047</v>
      </c>
      <c r="O29" s="138"/>
      <c r="P29" s="139"/>
      <c r="Q29" s="140"/>
    </row>
    <row r="30" spans="1:20">
      <c r="A30" s="92" t="s">
        <v>158</v>
      </c>
      <c r="B30" s="61">
        <v>6469</v>
      </c>
      <c r="C30" s="62" t="s">
        <v>63</v>
      </c>
      <c r="D30" s="55" t="s">
        <v>28</v>
      </c>
      <c r="E30" s="56">
        <v>7</v>
      </c>
      <c r="G30" s="11">
        <v>3.96</v>
      </c>
      <c r="H30" s="27">
        <f t="shared" si="0"/>
        <v>3.2002961759999997</v>
      </c>
      <c r="I30" s="11">
        <f t="shared" si="1"/>
        <v>33.26</v>
      </c>
      <c r="J30" s="11">
        <f t="shared" si="2"/>
        <v>26.88</v>
      </c>
      <c r="K30" s="11">
        <f t="shared" si="3"/>
        <v>60.14</v>
      </c>
      <c r="L30" s="83"/>
      <c r="M30" s="107" t="s">
        <v>388</v>
      </c>
      <c r="O30" s="138"/>
      <c r="P30" s="139"/>
      <c r="Q30" s="140"/>
    </row>
    <row r="31" spans="1:20" s="100" customFormat="1">
      <c r="A31" s="92" t="s">
        <v>159</v>
      </c>
      <c r="B31" s="61">
        <v>6467</v>
      </c>
      <c r="C31" s="62" t="s">
        <v>48</v>
      </c>
      <c r="D31" s="103" t="s">
        <v>28</v>
      </c>
      <c r="E31" s="105">
        <v>10</v>
      </c>
      <c r="G31" s="11">
        <v>5.15</v>
      </c>
      <c r="H31" s="27">
        <f t="shared" si="0"/>
        <v>4.1620013399999998</v>
      </c>
      <c r="I31" s="11">
        <f t="shared" si="1"/>
        <v>61.8</v>
      </c>
      <c r="J31" s="11">
        <f t="shared" si="2"/>
        <v>49.94</v>
      </c>
      <c r="K31" s="11">
        <f t="shared" si="3"/>
        <v>111.74</v>
      </c>
      <c r="L31" s="83"/>
      <c r="M31" s="107" t="s">
        <v>388</v>
      </c>
      <c r="O31" s="138"/>
      <c r="P31" s="139"/>
      <c r="Q31" s="140"/>
    </row>
    <row r="32" spans="1:20" s="100" customFormat="1">
      <c r="A32" s="92" t="s">
        <v>160</v>
      </c>
      <c r="B32" s="61">
        <v>6468</v>
      </c>
      <c r="C32" s="62" t="s">
        <v>49</v>
      </c>
      <c r="D32" s="103" t="s">
        <v>28</v>
      </c>
      <c r="E32" s="105">
        <v>10</v>
      </c>
      <c r="G32" s="11">
        <v>3.99</v>
      </c>
      <c r="H32" s="27">
        <f t="shared" si="0"/>
        <v>3.2245408439999999</v>
      </c>
      <c r="I32" s="11">
        <f t="shared" si="1"/>
        <v>47.88</v>
      </c>
      <c r="J32" s="11">
        <f t="shared" si="2"/>
        <v>38.69</v>
      </c>
      <c r="K32" s="11">
        <f t="shared" si="3"/>
        <v>86.57</v>
      </c>
      <c r="L32" s="83"/>
      <c r="M32" s="107" t="s">
        <v>388</v>
      </c>
      <c r="O32" s="138"/>
      <c r="P32" s="139"/>
      <c r="Q32" s="140"/>
    </row>
    <row r="33" spans="1:17" s="100" customFormat="1">
      <c r="A33" s="92" t="s">
        <v>161</v>
      </c>
      <c r="B33" s="61">
        <v>6786</v>
      </c>
      <c r="C33" s="62" t="s">
        <v>34</v>
      </c>
      <c r="D33" s="103" t="s">
        <v>28</v>
      </c>
      <c r="E33" s="105">
        <v>5</v>
      </c>
      <c r="G33" s="11">
        <v>23.66</v>
      </c>
      <c r="H33" s="27">
        <f t="shared" si="0"/>
        <v>19.120961496</v>
      </c>
      <c r="I33" s="11">
        <f t="shared" si="1"/>
        <v>141.96</v>
      </c>
      <c r="J33" s="11">
        <f t="shared" si="2"/>
        <v>114.73</v>
      </c>
      <c r="K33" s="11">
        <f t="shared" si="3"/>
        <v>256.69</v>
      </c>
      <c r="L33" s="83"/>
      <c r="M33" s="107" t="s">
        <v>388</v>
      </c>
      <c r="O33" s="138"/>
      <c r="P33" s="139"/>
      <c r="Q33" s="140"/>
    </row>
    <row r="34" spans="1:17" s="100" customFormat="1">
      <c r="A34" s="92" t="s">
        <v>162</v>
      </c>
      <c r="B34" s="61">
        <v>21755</v>
      </c>
      <c r="C34" s="62" t="s">
        <v>33</v>
      </c>
      <c r="D34" s="103" t="s">
        <v>28</v>
      </c>
      <c r="E34" s="105">
        <v>5</v>
      </c>
      <c r="G34" s="11">
        <v>4</v>
      </c>
      <c r="H34" s="27">
        <f t="shared" si="0"/>
        <v>3.2326223999999999</v>
      </c>
      <c r="I34" s="11">
        <f t="shared" si="1"/>
        <v>24</v>
      </c>
      <c r="J34" s="11">
        <f t="shared" si="2"/>
        <v>19.399999999999999</v>
      </c>
      <c r="K34" s="11">
        <f t="shared" si="3"/>
        <v>43.4</v>
      </c>
      <c r="L34" s="83"/>
      <c r="M34" s="107" t="s">
        <v>388</v>
      </c>
      <c r="O34" s="138"/>
      <c r="P34" s="139"/>
      <c r="Q34" s="140"/>
    </row>
    <row r="35" spans="1:17" s="100" customFormat="1">
      <c r="A35" s="92" t="s">
        <v>163</v>
      </c>
      <c r="B35" s="61">
        <v>6774</v>
      </c>
      <c r="C35" s="62" t="s">
        <v>64</v>
      </c>
      <c r="D35" s="103" t="s">
        <v>28</v>
      </c>
      <c r="E35" s="105">
        <v>3</v>
      </c>
      <c r="G35" s="11">
        <v>39.5</v>
      </c>
      <c r="H35" s="27">
        <f t="shared" si="0"/>
        <v>31.9221462</v>
      </c>
      <c r="I35" s="11">
        <f t="shared" si="1"/>
        <v>142.19999999999999</v>
      </c>
      <c r="J35" s="11">
        <f t="shared" si="2"/>
        <v>114.92</v>
      </c>
      <c r="K35" s="11">
        <f t="shared" si="3"/>
        <v>257.12</v>
      </c>
      <c r="L35" s="83"/>
      <c r="M35" s="107">
        <v>11837</v>
      </c>
      <c r="O35" s="138"/>
      <c r="P35" s="139"/>
      <c r="Q35" s="140"/>
    </row>
    <row r="36" spans="1:17">
      <c r="A36" s="92" t="s">
        <v>164</v>
      </c>
      <c r="B36" s="61">
        <v>18534</v>
      </c>
      <c r="C36" s="62" t="s">
        <v>91</v>
      </c>
      <c r="D36" s="55" t="s">
        <v>28</v>
      </c>
      <c r="E36" s="56">
        <v>36</v>
      </c>
      <c r="G36" s="11">
        <v>11.05</v>
      </c>
      <c r="H36" s="27">
        <f t="shared" si="0"/>
        <v>8.9301193800000007</v>
      </c>
      <c r="I36" s="11">
        <f t="shared" si="1"/>
        <v>477.36</v>
      </c>
      <c r="J36" s="11">
        <f t="shared" si="2"/>
        <v>385.78</v>
      </c>
      <c r="K36" s="11">
        <f t="shared" si="3"/>
        <v>863.14</v>
      </c>
      <c r="L36" s="83"/>
      <c r="M36" s="107" t="s">
        <v>388</v>
      </c>
      <c r="O36" s="138"/>
      <c r="P36" s="139"/>
      <c r="Q36" s="140"/>
    </row>
    <row r="37" spans="1:17">
      <c r="A37" s="92" t="s">
        <v>165</v>
      </c>
      <c r="B37" s="61">
        <v>18274</v>
      </c>
      <c r="C37" s="62" t="s">
        <v>65</v>
      </c>
      <c r="D37" s="55" t="s">
        <v>28</v>
      </c>
      <c r="E37" s="56">
        <v>7</v>
      </c>
      <c r="G37" s="11">
        <v>35.1</v>
      </c>
      <c r="H37" s="27">
        <f t="shared" si="0"/>
        <v>28.366261560000002</v>
      </c>
      <c r="I37" s="11">
        <f t="shared" si="1"/>
        <v>294.83999999999997</v>
      </c>
      <c r="J37" s="11">
        <f t="shared" si="2"/>
        <v>238.28</v>
      </c>
      <c r="K37" s="11">
        <f t="shared" si="3"/>
        <v>533.12</v>
      </c>
      <c r="L37" s="83"/>
      <c r="M37" s="107" t="s">
        <v>388</v>
      </c>
      <c r="O37" s="138"/>
      <c r="P37" s="139"/>
      <c r="Q37" s="140"/>
    </row>
    <row r="38" spans="1:17">
      <c r="A38" s="92" t="s">
        <v>166</v>
      </c>
      <c r="B38" s="61">
        <v>13600</v>
      </c>
      <c r="C38" s="62" t="s">
        <v>66</v>
      </c>
      <c r="D38" s="55" t="s">
        <v>28</v>
      </c>
      <c r="E38" s="56">
        <v>1</v>
      </c>
      <c r="G38" s="11">
        <v>146.05000000000001</v>
      </c>
      <c r="H38" s="27">
        <f t="shared" si="0"/>
        <v>118.03112538000001</v>
      </c>
      <c r="I38" s="11">
        <f t="shared" si="1"/>
        <v>175.26</v>
      </c>
      <c r="J38" s="11">
        <f t="shared" si="2"/>
        <v>141.63999999999999</v>
      </c>
      <c r="K38" s="11">
        <f t="shared" si="3"/>
        <v>316.89999999999998</v>
      </c>
      <c r="L38" s="83"/>
      <c r="M38" s="107" t="s">
        <v>388</v>
      </c>
      <c r="O38" s="138"/>
      <c r="P38" s="139"/>
      <c r="Q38" s="140"/>
    </row>
    <row r="39" spans="1:17">
      <c r="A39" s="92" t="s">
        <v>167</v>
      </c>
      <c r="B39" s="61">
        <v>7565</v>
      </c>
      <c r="C39" s="62" t="s">
        <v>67</v>
      </c>
      <c r="D39" s="55" t="s">
        <v>28</v>
      </c>
      <c r="E39" s="56">
        <v>3</v>
      </c>
      <c r="G39" s="11">
        <v>6.01</v>
      </c>
      <c r="H39" s="27">
        <f t="shared" si="0"/>
        <v>4.8570151560000001</v>
      </c>
      <c r="I39" s="11">
        <f t="shared" si="1"/>
        <v>21.64</v>
      </c>
      <c r="J39" s="11">
        <f t="shared" si="2"/>
        <v>17.489999999999998</v>
      </c>
      <c r="K39" s="11">
        <f t="shared" si="3"/>
        <v>39.129999999999995</v>
      </c>
      <c r="L39" s="83"/>
      <c r="M39" s="107" t="s">
        <v>388</v>
      </c>
      <c r="O39" s="138"/>
      <c r="P39" s="139"/>
      <c r="Q39" s="140"/>
    </row>
    <row r="40" spans="1:17">
      <c r="A40" s="92" t="s">
        <v>168</v>
      </c>
      <c r="B40" s="61">
        <v>5264</v>
      </c>
      <c r="C40" s="62" t="s">
        <v>68</v>
      </c>
      <c r="D40" s="55" t="s">
        <v>31</v>
      </c>
      <c r="E40" s="56">
        <v>0.3</v>
      </c>
      <c r="G40" s="11">
        <v>25.89</v>
      </c>
      <c r="H40" s="27">
        <f t="shared" si="0"/>
        <v>20.923148483999999</v>
      </c>
      <c r="I40" s="11">
        <f t="shared" si="1"/>
        <v>9.32</v>
      </c>
      <c r="J40" s="11">
        <f t="shared" si="2"/>
        <v>7.53</v>
      </c>
      <c r="K40" s="11">
        <f t="shared" si="3"/>
        <v>16.850000000000001</v>
      </c>
      <c r="L40" s="83"/>
      <c r="M40" s="107" t="s">
        <v>388</v>
      </c>
      <c r="O40" s="138"/>
      <c r="P40" s="139"/>
      <c r="Q40" s="140"/>
    </row>
    <row r="41" spans="1:17">
      <c r="A41" s="92" t="s">
        <v>169</v>
      </c>
      <c r="B41" s="61">
        <v>5627</v>
      </c>
      <c r="C41" s="62" t="s">
        <v>69</v>
      </c>
      <c r="D41" s="55" t="s">
        <v>31</v>
      </c>
      <c r="E41" s="56">
        <v>0.2</v>
      </c>
      <c r="G41" s="11">
        <v>44.56</v>
      </c>
      <c r="H41" s="27">
        <f t="shared" si="0"/>
        <v>36.011413535999999</v>
      </c>
      <c r="I41" s="11">
        <f t="shared" si="1"/>
        <v>10.69</v>
      </c>
      <c r="J41" s="11">
        <f t="shared" si="2"/>
        <v>8.64</v>
      </c>
      <c r="K41" s="11">
        <f t="shared" si="3"/>
        <v>19.329999999999998</v>
      </c>
      <c r="L41" s="83"/>
      <c r="M41" s="107">
        <v>407</v>
      </c>
      <c r="O41" s="138"/>
      <c r="P41" s="139"/>
      <c r="Q41" s="140"/>
    </row>
    <row r="42" spans="1:17">
      <c r="A42" s="92" t="s">
        <v>170</v>
      </c>
      <c r="B42" s="61">
        <v>255</v>
      </c>
      <c r="C42" s="62" t="s">
        <v>83</v>
      </c>
      <c r="D42" s="55" t="s">
        <v>28</v>
      </c>
      <c r="E42" s="56">
        <v>1</v>
      </c>
      <c r="G42" s="11">
        <v>16.399999999999999</v>
      </c>
      <c r="H42" s="27">
        <f t="shared" si="0"/>
        <v>13.253751839999998</v>
      </c>
      <c r="I42" s="11">
        <f t="shared" si="1"/>
        <v>19.68</v>
      </c>
      <c r="J42" s="11">
        <f t="shared" si="2"/>
        <v>15.9</v>
      </c>
      <c r="K42" s="11">
        <f t="shared" si="3"/>
        <v>35.58</v>
      </c>
      <c r="L42" s="83"/>
      <c r="M42" s="107">
        <v>404</v>
      </c>
      <c r="O42" s="138"/>
      <c r="P42" s="139"/>
      <c r="Q42" s="140"/>
    </row>
    <row r="43" spans="1:17">
      <c r="A43" s="92" t="s">
        <v>171</v>
      </c>
      <c r="B43" s="61">
        <v>256</v>
      </c>
      <c r="C43" s="62" t="s">
        <v>84</v>
      </c>
      <c r="D43" s="55" t="s">
        <v>28</v>
      </c>
      <c r="E43" s="56">
        <v>1</v>
      </c>
      <c r="G43" s="11">
        <v>12.04</v>
      </c>
      <c r="H43" s="27">
        <f t="shared" si="0"/>
        <v>9.7301934239999994</v>
      </c>
      <c r="I43" s="11">
        <f t="shared" si="1"/>
        <v>14.45</v>
      </c>
      <c r="J43" s="11">
        <f t="shared" si="2"/>
        <v>11.68</v>
      </c>
      <c r="K43" s="11">
        <f t="shared" si="3"/>
        <v>26.13</v>
      </c>
      <c r="L43" s="83"/>
      <c r="M43" s="107">
        <v>20111</v>
      </c>
      <c r="O43" s="138"/>
      <c r="P43" s="139"/>
      <c r="Q43" s="140"/>
    </row>
    <row r="44" spans="1:17">
      <c r="A44" s="92" t="s">
        <v>172</v>
      </c>
      <c r="B44" s="61">
        <v>2167</v>
      </c>
      <c r="C44" s="62" t="s">
        <v>35</v>
      </c>
      <c r="D44" s="55" t="s">
        <v>28</v>
      </c>
      <c r="E44" s="56">
        <v>5</v>
      </c>
      <c r="G44" s="11">
        <v>32.770000000000003</v>
      </c>
      <c r="H44" s="27">
        <f t="shared" si="0"/>
        <v>26.483259012000001</v>
      </c>
      <c r="I44" s="11">
        <f t="shared" si="1"/>
        <v>196.62</v>
      </c>
      <c r="J44" s="11">
        <f t="shared" si="2"/>
        <v>158.9</v>
      </c>
      <c r="K44" s="11">
        <f t="shared" si="3"/>
        <v>355.52</v>
      </c>
      <c r="L44" s="83"/>
      <c r="M44" s="107" t="s">
        <v>388</v>
      </c>
      <c r="O44" s="138"/>
      <c r="P44" s="139"/>
      <c r="Q44" s="140"/>
    </row>
    <row r="45" spans="1:17">
      <c r="A45" s="92" t="s">
        <v>173</v>
      </c>
      <c r="B45" s="61">
        <v>2181</v>
      </c>
      <c r="C45" s="62" t="s">
        <v>70</v>
      </c>
      <c r="D45" s="55" t="s">
        <v>28</v>
      </c>
      <c r="E45" s="56">
        <v>1</v>
      </c>
      <c r="G45" s="11">
        <v>17.54</v>
      </c>
      <c r="H45" s="27">
        <f t="shared" si="0"/>
        <v>14.175049223999999</v>
      </c>
      <c r="I45" s="11">
        <f t="shared" si="1"/>
        <v>21.05</v>
      </c>
      <c r="J45" s="11">
        <f t="shared" si="2"/>
        <v>17.010000000000002</v>
      </c>
      <c r="K45" s="11">
        <f t="shared" si="3"/>
        <v>38.06</v>
      </c>
      <c r="L45" s="83"/>
      <c r="M45" s="107" t="s">
        <v>388</v>
      </c>
      <c r="O45" s="138"/>
      <c r="P45" s="139"/>
      <c r="Q45" s="140"/>
    </row>
    <row r="46" spans="1:17">
      <c r="A46" s="92" t="s">
        <v>174</v>
      </c>
      <c r="B46" s="61">
        <v>2242</v>
      </c>
      <c r="C46" s="62" t="s">
        <v>52</v>
      </c>
      <c r="D46" s="55" t="s">
        <v>28</v>
      </c>
      <c r="E46" s="56">
        <v>22</v>
      </c>
      <c r="G46" s="11">
        <v>7.07</v>
      </c>
      <c r="H46" s="27">
        <f t="shared" si="0"/>
        <v>5.7136600920000005</v>
      </c>
      <c r="I46" s="11">
        <f t="shared" si="1"/>
        <v>186.65</v>
      </c>
      <c r="J46" s="11">
        <f t="shared" si="2"/>
        <v>150.84</v>
      </c>
      <c r="K46" s="11">
        <f t="shared" si="3"/>
        <v>337.49</v>
      </c>
      <c r="L46" s="83"/>
      <c r="M46" s="107" t="s">
        <v>388</v>
      </c>
      <c r="O46" s="138"/>
      <c r="P46" s="139"/>
      <c r="Q46" s="140"/>
    </row>
    <row r="47" spans="1:17">
      <c r="A47" s="92" t="s">
        <v>175</v>
      </c>
      <c r="B47" s="61">
        <v>7626</v>
      </c>
      <c r="C47" s="62" t="s">
        <v>71</v>
      </c>
      <c r="D47" s="55" t="s">
        <v>28</v>
      </c>
      <c r="E47" s="56">
        <v>3</v>
      </c>
      <c r="G47" s="11">
        <v>200.62</v>
      </c>
      <c r="H47" s="27">
        <f t="shared" si="0"/>
        <v>162.132176472</v>
      </c>
      <c r="I47" s="11">
        <f t="shared" si="1"/>
        <v>722.23</v>
      </c>
      <c r="J47" s="11">
        <f t="shared" si="2"/>
        <v>583.67999999999995</v>
      </c>
      <c r="K47" s="11">
        <f t="shared" si="3"/>
        <v>1305.9099999999999</v>
      </c>
      <c r="L47" s="83"/>
      <c r="M47" s="107">
        <v>4276</v>
      </c>
      <c r="O47" s="138"/>
      <c r="P47" s="139"/>
      <c r="Q47" s="140"/>
    </row>
    <row r="48" spans="1:17">
      <c r="A48" s="92" t="s">
        <v>176</v>
      </c>
      <c r="B48" s="61">
        <v>1798</v>
      </c>
      <c r="C48" s="62" t="s">
        <v>136</v>
      </c>
      <c r="D48" s="55" t="s">
        <v>28</v>
      </c>
      <c r="E48" s="56">
        <v>5</v>
      </c>
      <c r="G48" s="11">
        <v>2.91</v>
      </c>
      <c r="H48" s="27">
        <f t="shared" si="0"/>
        <v>2.3517327959999998</v>
      </c>
      <c r="I48" s="11">
        <f t="shared" si="1"/>
        <v>17.46</v>
      </c>
      <c r="J48" s="11">
        <f t="shared" si="2"/>
        <v>14.11</v>
      </c>
      <c r="K48" s="11">
        <f t="shared" si="3"/>
        <v>31.57</v>
      </c>
      <c r="L48" s="83"/>
      <c r="M48" s="107">
        <v>442</v>
      </c>
      <c r="O48" s="138"/>
      <c r="P48" s="139"/>
      <c r="Q48" s="140"/>
    </row>
    <row r="49" spans="1:17">
      <c r="A49" s="92" t="s">
        <v>177</v>
      </c>
      <c r="B49" s="61">
        <v>1620</v>
      </c>
      <c r="C49" s="62" t="s">
        <v>137</v>
      </c>
      <c r="D49" s="55" t="s">
        <v>28</v>
      </c>
      <c r="E49" s="56">
        <v>1</v>
      </c>
      <c r="G49" s="11">
        <v>4.4000000000000004</v>
      </c>
      <c r="H49" s="27">
        <f t="shared" si="0"/>
        <v>3.5558846400000004</v>
      </c>
      <c r="I49" s="11">
        <f t="shared" si="1"/>
        <v>5.28</v>
      </c>
      <c r="J49" s="11">
        <f t="shared" si="2"/>
        <v>4.2699999999999996</v>
      </c>
      <c r="K49" s="11">
        <f t="shared" si="3"/>
        <v>9.5500000000000007</v>
      </c>
      <c r="L49" s="83"/>
      <c r="M49" s="107">
        <v>430</v>
      </c>
      <c r="O49" s="138"/>
      <c r="P49" s="139"/>
      <c r="Q49" s="140"/>
    </row>
    <row r="50" spans="1:17">
      <c r="A50" s="92" t="s">
        <v>178</v>
      </c>
      <c r="B50" s="61">
        <v>1670</v>
      </c>
      <c r="C50" s="62" t="s">
        <v>138</v>
      </c>
      <c r="D50" s="55" t="s">
        <v>28</v>
      </c>
      <c r="E50" s="56">
        <v>3</v>
      </c>
      <c r="G50" s="11">
        <v>5.85</v>
      </c>
      <c r="H50" s="27">
        <f t="shared" si="0"/>
        <v>4.7277102599999994</v>
      </c>
      <c r="I50" s="11">
        <f t="shared" si="1"/>
        <v>21.06</v>
      </c>
      <c r="J50" s="11">
        <f t="shared" si="2"/>
        <v>17.02</v>
      </c>
      <c r="K50" s="11">
        <f t="shared" si="3"/>
        <v>38.08</v>
      </c>
      <c r="L50" s="83"/>
      <c r="M50" s="107">
        <v>431</v>
      </c>
      <c r="O50" s="138"/>
      <c r="P50" s="139"/>
      <c r="Q50" s="140"/>
    </row>
    <row r="51" spans="1:17">
      <c r="A51" s="92" t="s">
        <v>179</v>
      </c>
      <c r="B51" s="61">
        <v>1624</v>
      </c>
      <c r="C51" s="62" t="s">
        <v>139</v>
      </c>
      <c r="D51" s="55" t="s">
        <v>28</v>
      </c>
      <c r="E51" s="56">
        <v>8</v>
      </c>
      <c r="G51" s="11">
        <v>6.45</v>
      </c>
      <c r="H51" s="27">
        <f t="shared" si="0"/>
        <v>5.2126036200000003</v>
      </c>
      <c r="I51" s="11">
        <f t="shared" si="1"/>
        <v>61.92</v>
      </c>
      <c r="J51" s="11">
        <f t="shared" si="2"/>
        <v>50.04</v>
      </c>
      <c r="K51" s="11">
        <f t="shared" si="3"/>
        <v>111.96000000000001</v>
      </c>
      <c r="L51" s="83"/>
      <c r="M51" s="107">
        <v>432</v>
      </c>
      <c r="O51" s="138"/>
      <c r="P51" s="139"/>
      <c r="Q51" s="140"/>
    </row>
    <row r="52" spans="1:17">
      <c r="A52" s="92" t="s">
        <v>180</v>
      </c>
      <c r="B52" s="61">
        <v>1625</v>
      </c>
      <c r="C52" s="62" t="s">
        <v>140</v>
      </c>
      <c r="D52" s="55" t="s">
        <v>28</v>
      </c>
      <c r="E52" s="56">
        <v>3</v>
      </c>
      <c r="G52" s="11">
        <v>7.42</v>
      </c>
      <c r="H52" s="27">
        <f t="shared" si="0"/>
        <v>5.9965145519999998</v>
      </c>
      <c r="I52" s="11">
        <f t="shared" si="1"/>
        <v>26.71</v>
      </c>
      <c r="J52" s="11">
        <f t="shared" si="2"/>
        <v>21.59</v>
      </c>
      <c r="K52" s="11">
        <f t="shared" si="3"/>
        <v>48.3</v>
      </c>
      <c r="L52" s="83"/>
      <c r="M52" s="107">
        <v>439</v>
      </c>
      <c r="O52" s="138"/>
      <c r="P52" s="139"/>
      <c r="Q52" s="140"/>
    </row>
    <row r="53" spans="1:17">
      <c r="A53" s="92" t="s">
        <v>181</v>
      </c>
      <c r="B53" s="61">
        <v>4820</v>
      </c>
      <c r="C53" s="62" t="s">
        <v>72</v>
      </c>
      <c r="D53" s="55" t="s">
        <v>28</v>
      </c>
      <c r="E53" s="56">
        <v>1</v>
      </c>
      <c r="G53" s="11">
        <v>957</v>
      </c>
      <c r="H53" s="27">
        <f t="shared" si="0"/>
        <v>773.40490920000002</v>
      </c>
      <c r="I53" s="11">
        <f t="shared" si="1"/>
        <v>1148.4000000000001</v>
      </c>
      <c r="J53" s="11">
        <f t="shared" si="2"/>
        <v>928.09</v>
      </c>
      <c r="K53" s="11">
        <f t="shared" si="3"/>
        <v>2076.4900000000002</v>
      </c>
      <c r="L53" s="83"/>
      <c r="M53" s="107" t="s">
        <v>388</v>
      </c>
      <c r="O53" s="138"/>
      <c r="P53" s="139"/>
      <c r="Q53" s="140"/>
    </row>
    <row r="54" spans="1:17">
      <c r="A54" s="92" t="s">
        <v>182</v>
      </c>
      <c r="B54" s="61">
        <v>2153</v>
      </c>
      <c r="C54" s="62" t="s">
        <v>54</v>
      </c>
      <c r="D54" s="55" t="s">
        <v>28</v>
      </c>
      <c r="E54" s="56">
        <v>6</v>
      </c>
      <c r="G54" s="11">
        <v>3.41</v>
      </c>
      <c r="H54" s="27">
        <f t="shared" si="0"/>
        <v>2.7558105959999999</v>
      </c>
      <c r="I54" s="11">
        <f t="shared" si="1"/>
        <v>24.55</v>
      </c>
      <c r="J54" s="11">
        <f t="shared" si="2"/>
        <v>19.84</v>
      </c>
      <c r="K54" s="11">
        <f t="shared" si="3"/>
        <v>44.39</v>
      </c>
      <c r="L54" s="83"/>
      <c r="M54" s="107">
        <v>7581</v>
      </c>
      <c r="O54" s="138"/>
      <c r="P54" s="139"/>
      <c r="Q54" s="140"/>
    </row>
    <row r="55" spans="1:17">
      <c r="A55" s="92" t="s">
        <v>183</v>
      </c>
      <c r="B55" s="61">
        <v>2086</v>
      </c>
      <c r="C55" s="64" t="s">
        <v>73</v>
      </c>
      <c r="D55" s="55" t="s">
        <v>28</v>
      </c>
      <c r="E55" s="56">
        <v>3</v>
      </c>
      <c r="G55" s="11">
        <v>14.71</v>
      </c>
      <c r="H55" s="27">
        <f t="shared" si="0"/>
        <v>11.887968876</v>
      </c>
      <c r="I55" s="11">
        <f t="shared" si="1"/>
        <v>52.96</v>
      </c>
      <c r="J55" s="11">
        <f t="shared" si="2"/>
        <v>42.8</v>
      </c>
      <c r="K55" s="11">
        <f t="shared" si="3"/>
        <v>95.759999999999991</v>
      </c>
      <c r="L55" s="83"/>
      <c r="M55" s="107" t="s">
        <v>388</v>
      </c>
      <c r="O55" s="141"/>
      <c r="P55" s="142"/>
      <c r="Q55" s="140"/>
    </row>
    <row r="56" spans="1:17">
      <c r="A56" s="92" t="s">
        <v>184</v>
      </c>
      <c r="B56" s="61">
        <v>2102</v>
      </c>
      <c r="C56" s="64" t="s">
        <v>74</v>
      </c>
      <c r="D56" s="55" t="s">
        <v>28</v>
      </c>
      <c r="E56" s="56">
        <v>2</v>
      </c>
      <c r="G56" s="11">
        <v>140.36000000000001</v>
      </c>
      <c r="H56" s="27">
        <f t="shared" si="0"/>
        <v>113.432720016</v>
      </c>
      <c r="I56" s="11">
        <f t="shared" si="1"/>
        <v>336.86</v>
      </c>
      <c r="J56" s="11">
        <f t="shared" si="2"/>
        <v>272.24</v>
      </c>
      <c r="K56" s="11">
        <f t="shared" si="3"/>
        <v>609.1</v>
      </c>
      <c r="L56" s="83"/>
      <c r="M56" s="107">
        <v>7576</v>
      </c>
      <c r="O56" s="143"/>
      <c r="P56" s="143"/>
      <c r="Q56" s="144"/>
    </row>
    <row r="57" spans="1:17">
      <c r="A57" s="92" t="s">
        <v>185</v>
      </c>
      <c r="B57" s="50">
        <v>21133</v>
      </c>
      <c r="C57" s="60" t="s">
        <v>75</v>
      </c>
      <c r="D57" s="55" t="s">
        <v>28</v>
      </c>
      <c r="E57" s="56">
        <v>2</v>
      </c>
      <c r="G57" s="11">
        <v>2.76</v>
      </c>
      <c r="H57" s="27">
        <f t="shared" si="0"/>
        <v>2.2305094559999996</v>
      </c>
      <c r="I57" s="11">
        <f t="shared" si="1"/>
        <v>6.62</v>
      </c>
      <c r="J57" s="11">
        <f t="shared" si="2"/>
        <v>5.35</v>
      </c>
      <c r="K57" s="11">
        <f t="shared" si="3"/>
        <v>11.969999999999999</v>
      </c>
      <c r="L57" s="83"/>
      <c r="M57" s="78">
        <v>1578</v>
      </c>
    </row>
    <row r="58" spans="1:17">
      <c r="A58" s="92" t="s">
        <v>186</v>
      </c>
      <c r="B58" s="65">
        <v>21134</v>
      </c>
      <c r="C58" s="66" t="s">
        <v>92</v>
      </c>
      <c r="D58" s="55" t="s">
        <v>28</v>
      </c>
      <c r="E58" s="57">
        <v>6</v>
      </c>
      <c r="G58" s="11">
        <v>3.44</v>
      </c>
      <c r="H58" s="27">
        <f t="shared" si="0"/>
        <v>2.780055264</v>
      </c>
      <c r="I58" s="11">
        <f t="shared" si="1"/>
        <v>24.77</v>
      </c>
      <c r="J58" s="11">
        <f t="shared" si="2"/>
        <v>20.02</v>
      </c>
      <c r="K58" s="11">
        <f t="shared" si="3"/>
        <v>44.79</v>
      </c>
      <c r="L58" s="83"/>
      <c r="M58" s="78">
        <v>1579</v>
      </c>
    </row>
    <row r="59" spans="1:17">
      <c r="A59" s="92" t="s">
        <v>187</v>
      </c>
      <c r="B59" s="61">
        <v>4751</v>
      </c>
      <c r="C59" s="64" t="s">
        <v>38</v>
      </c>
      <c r="D59" s="55" t="s">
        <v>28</v>
      </c>
      <c r="E59" s="57">
        <v>2</v>
      </c>
      <c r="G59" s="11">
        <v>42.86</v>
      </c>
      <c r="H59" s="27">
        <f t="shared" si="0"/>
        <v>34.637549016000001</v>
      </c>
      <c r="I59" s="11">
        <f t="shared" si="1"/>
        <v>102.86</v>
      </c>
      <c r="J59" s="11">
        <f t="shared" si="2"/>
        <v>83.13</v>
      </c>
      <c r="K59" s="11">
        <f t="shared" si="3"/>
        <v>185.99</v>
      </c>
      <c r="L59" s="83"/>
      <c r="M59" s="78" t="s">
        <v>388</v>
      </c>
    </row>
    <row r="60" spans="1:17">
      <c r="A60" s="92" t="s">
        <v>188</v>
      </c>
      <c r="B60" s="65">
        <v>27278</v>
      </c>
      <c r="C60" s="66" t="s">
        <v>93</v>
      </c>
      <c r="D60" s="55" t="s">
        <v>28</v>
      </c>
      <c r="E60" s="57">
        <v>1</v>
      </c>
      <c r="G60" s="11">
        <v>5030.95</v>
      </c>
      <c r="H60" s="27">
        <f>G60*$S$22*0.5</f>
        <v>2032.89520791</v>
      </c>
      <c r="I60" s="11">
        <f t="shared" si="1"/>
        <v>6037.14</v>
      </c>
      <c r="J60" s="11">
        <f t="shared" si="2"/>
        <v>2439.4699999999998</v>
      </c>
      <c r="K60" s="11">
        <f t="shared" si="3"/>
        <v>8476.61</v>
      </c>
      <c r="L60" s="83"/>
      <c r="M60" s="78">
        <v>7617</v>
      </c>
      <c r="P60" s="137" t="s">
        <v>95</v>
      </c>
    </row>
    <row r="61" spans="1:17">
      <c r="A61" s="22"/>
      <c r="B61" s="120" t="s">
        <v>4</v>
      </c>
      <c r="C61" s="120"/>
      <c r="D61" s="120"/>
      <c r="E61" s="120"/>
      <c r="G61" s="30"/>
      <c r="H61" s="30"/>
      <c r="I61" s="11"/>
      <c r="J61" s="11"/>
      <c r="K61" s="11"/>
      <c r="L61" s="83"/>
      <c r="M61" s="78"/>
    </row>
    <row r="62" spans="1:17" s="8" customFormat="1">
      <c r="A62" s="38" t="s">
        <v>189</v>
      </c>
      <c r="B62" s="63">
        <v>1827</v>
      </c>
      <c r="C62" s="62" t="s">
        <v>29</v>
      </c>
      <c r="D62" s="102" t="s">
        <v>28</v>
      </c>
      <c r="E62" s="101">
        <v>24</v>
      </c>
      <c r="G62" s="11">
        <f>$G$22</f>
        <v>0.57999999999999996</v>
      </c>
      <c r="H62" s="11">
        <f>$H$22</f>
        <v>0.46873024799999996</v>
      </c>
      <c r="I62" s="11">
        <f t="shared" ref="I62:I74" si="4">ROUND(E62*G62*1.2,2)</f>
        <v>16.7</v>
      </c>
      <c r="J62" s="11">
        <f t="shared" ref="J62:J74" si="5">ROUND(E62*H62*1.2,2)</f>
        <v>13.5</v>
      </c>
      <c r="K62" s="11">
        <f t="shared" si="3"/>
        <v>30.2</v>
      </c>
      <c r="L62" s="83"/>
      <c r="M62" s="108">
        <f>$M$22</f>
        <v>379</v>
      </c>
      <c r="O62" s="145"/>
      <c r="P62" s="145"/>
      <c r="Q62" s="145"/>
    </row>
    <row r="63" spans="1:17" s="94" customFormat="1" ht="25.5">
      <c r="A63" s="93" t="s">
        <v>190</v>
      </c>
      <c r="B63" s="74">
        <v>7490</v>
      </c>
      <c r="C63" s="73" t="s">
        <v>87</v>
      </c>
      <c r="D63" s="102" t="s">
        <v>28</v>
      </c>
      <c r="E63" s="102">
        <v>12</v>
      </c>
      <c r="G63" s="70"/>
      <c r="H63" s="27">
        <v>60.4</v>
      </c>
      <c r="I63" s="11">
        <f t="shared" si="4"/>
        <v>0</v>
      </c>
      <c r="J63" s="11">
        <f t="shared" si="5"/>
        <v>869.76</v>
      </c>
      <c r="K63" s="11">
        <f t="shared" si="3"/>
        <v>869.76</v>
      </c>
      <c r="L63" s="85"/>
      <c r="M63" s="109"/>
      <c r="O63" s="139"/>
      <c r="P63" s="139"/>
      <c r="Q63" s="139"/>
    </row>
    <row r="64" spans="1:17" s="8" customFormat="1">
      <c r="A64" s="92" t="s">
        <v>191</v>
      </c>
      <c r="B64" s="65">
        <v>22862</v>
      </c>
      <c r="C64" s="60" t="s">
        <v>39</v>
      </c>
      <c r="D64" s="105" t="s">
        <v>40</v>
      </c>
      <c r="E64" s="105">
        <v>60</v>
      </c>
      <c r="G64" s="11">
        <v>0.76</v>
      </c>
      <c r="H64" s="27">
        <f t="shared" ref="H64:H67" si="6">G64*$S$22</f>
        <v>0.614198256</v>
      </c>
      <c r="I64" s="11">
        <f t="shared" si="4"/>
        <v>54.72</v>
      </c>
      <c r="J64" s="11">
        <f t="shared" si="5"/>
        <v>44.22</v>
      </c>
      <c r="K64" s="11">
        <f t="shared" si="3"/>
        <v>98.94</v>
      </c>
      <c r="L64" s="83"/>
      <c r="M64" s="108">
        <v>1013</v>
      </c>
      <c r="O64" s="145"/>
      <c r="P64" s="145"/>
      <c r="Q64" s="145"/>
    </row>
    <row r="65" spans="1:17" s="79" customFormat="1">
      <c r="A65" s="92" t="s">
        <v>192</v>
      </c>
      <c r="B65" s="65">
        <v>22863</v>
      </c>
      <c r="C65" s="60" t="s">
        <v>41</v>
      </c>
      <c r="D65" s="105" t="s">
        <v>40</v>
      </c>
      <c r="E65" s="105">
        <v>60</v>
      </c>
      <c r="G65" s="90">
        <v>0.76</v>
      </c>
      <c r="H65" s="27">
        <f t="shared" si="6"/>
        <v>0.614198256</v>
      </c>
      <c r="I65" s="11">
        <f t="shared" si="4"/>
        <v>54.72</v>
      </c>
      <c r="J65" s="11">
        <f t="shared" si="5"/>
        <v>44.22</v>
      </c>
      <c r="K65" s="11">
        <f t="shared" si="3"/>
        <v>98.94</v>
      </c>
      <c r="L65" s="83"/>
      <c r="M65" s="108">
        <v>1013</v>
      </c>
      <c r="O65" s="146"/>
      <c r="P65" s="146"/>
      <c r="Q65" s="146"/>
    </row>
    <row r="66" spans="1:17" s="79" customFormat="1">
      <c r="A66" s="92" t="s">
        <v>193</v>
      </c>
      <c r="B66" s="65">
        <v>6387</v>
      </c>
      <c r="C66" s="60" t="s">
        <v>55</v>
      </c>
      <c r="D66" s="105" t="s">
        <v>28</v>
      </c>
      <c r="E66" s="105">
        <v>12</v>
      </c>
      <c r="G66" s="90">
        <v>3.06</v>
      </c>
      <c r="H66" s="27">
        <f t="shared" si="6"/>
        <v>2.4729561360000001</v>
      </c>
      <c r="I66" s="11">
        <f t="shared" si="4"/>
        <v>44.06</v>
      </c>
      <c r="J66" s="11">
        <f t="shared" si="5"/>
        <v>35.61</v>
      </c>
      <c r="K66" s="11">
        <f t="shared" si="3"/>
        <v>79.67</v>
      </c>
      <c r="L66" s="83"/>
      <c r="M66" s="108" t="s">
        <v>388</v>
      </c>
      <c r="O66" s="146"/>
      <c r="P66" s="146"/>
      <c r="Q66" s="146"/>
    </row>
    <row r="67" spans="1:17" s="79" customFormat="1">
      <c r="A67" s="92" t="s">
        <v>194</v>
      </c>
      <c r="B67" s="65">
        <v>22773</v>
      </c>
      <c r="C67" s="60" t="s">
        <v>113</v>
      </c>
      <c r="D67" s="105" t="s">
        <v>28</v>
      </c>
      <c r="E67" s="105">
        <v>12</v>
      </c>
      <c r="G67" s="90">
        <v>4.74</v>
      </c>
      <c r="H67" s="27">
        <f t="shared" si="6"/>
        <v>3.8306575440000001</v>
      </c>
      <c r="I67" s="11">
        <f t="shared" si="4"/>
        <v>68.260000000000005</v>
      </c>
      <c r="J67" s="11">
        <f t="shared" si="5"/>
        <v>55.16</v>
      </c>
      <c r="K67" s="11">
        <f t="shared" si="3"/>
        <v>123.42</v>
      </c>
      <c r="L67" s="83"/>
      <c r="M67" s="78" t="s">
        <v>388</v>
      </c>
      <c r="O67" s="146"/>
      <c r="P67" s="146"/>
      <c r="Q67" s="146"/>
    </row>
    <row r="68" spans="1:17" s="79" customFormat="1">
      <c r="A68" s="92" t="s">
        <v>195</v>
      </c>
      <c r="B68" s="65">
        <v>256</v>
      </c>
      <c r="C68" s="60" t="s">
        <v>84</v>
      </c>
      <c r="D68" s="105" t="s">
        <v>28</v>
      </c>
      <c r="E68" s="105">
        <v>1</v>
      </c>
      <c r="G68" s="90">
        <f>$G$43</f>
        <v>12.04</v>
      </c>
      <c r="H68" s="91">
        <f>$H$43</f>
        <v>9.7301934239999994</v>
      </c>
      <c r="I68" s="11">
        <f t="shared" si="4"/>
        <v>14.45</v>
      </c>
      <c r="J68" s="11">
        <f t="shared" si="5"/>
        <v>11.68</v>
      </c>
      <c r="K68" s="11">
        <f t="shared" si="3"/>
        <v>26.13</v>
      </c>
      <c r="L68" s="83"/>
      <c r="M68" s="78">
        <f>$M$43</f>
        <v>20111</v>
      </c>
      <c r="O68" s="146"/>
      <c r="P68" s="146"/>
      <c r="Q68" s="146"/>
    </row>
    <row r="69" spans="1:17" s="79" customFormat="1">
      <c r="A69" s="92" t="s">
        <v>196</v>
      </c>
      <c r="B69" s="65">
        <v>17076</v>
      </c>
      <c r="C69" s="60" t="s">
        <v>43</v>
      </c>
      <c r="D69" s="105" t="s">
        <v>28</v>
      </c>
      <c r="E69" s="105">
        <v>12</v>
      </c>
      <c r="G69" s="90">
        <v>35.72</v>
      </c>
      <c r="H69" s="27">
        <f t="shared" ref="H69" si="7">G69*$S$22</f>
        <v>28.867318031999996</v>
      </c>
      <c r="I69" s="11">
        <f t="shared" si="4"/>
        <v>514.37</v>
      </c>
      <c r="J69" s="11">
        <f t="shared" si="5"/>
        <v>415.69</v>
      </c>
      <c r="K69" s="11">
        <f t="shared" si="3"/>
        <v>930.06</v>
      </c>
      <c r="L69" s="83"/>
      <c r="M69" s="78">
        <v>12216</v>
      </c>
      <c r="O69" s="146"/>
      <c r="P69" s="146"/>
      <c r="Q69" s="146"/>
    </row>
    <row r="70" spans="1:17" s="72" customFormat="1" ht="38.25">
      <c r="A70" s="93" t="s">
        <v>197</v>
      </c>
      <c r="B70" s="67"/>
      <c r="C70" s="96" t="s">
        <v>86</v>
      </c>
      <c r="D70" s="77" t="s">
        <v>28</v>
      </c>
      <c r="E70" s="102">
        <v>12</v>
      </c>
      <c r="G70" s="70"/>
      <c r="H70" s="27">
        <v>67.03</v>
      </c>
      <c r="I70" s="11">
        <f t="shared" si="4"/>
        <v>0</v>
      </c>
      <c r="J70" s="11">
        <f t="shared" si="5"/>
        <v>965.23</v>
      </c>
      <c r="K70" s="11">
        <f t="shared" si="3"/>
        <v>965.23</v>
      </c>
      <c r="L70" s="85"/>
      <c r="M70" s="95"/>
      <c r="O70" s="147"/>
      <c r="P70" s="147"/>
      <c r="Q70" s="147"/>
    </row>
    <row r="71" spans="1:17" s="79" customFormat="1">
      <c r="A71" s="92" t="s">
        <v>198</v>
      </c>
      <c r="B71" s="67">
        <v>1624</v>
      </c>
      <c r="C71" s="18" t="s">
        <v>139</v>
      </c>
      <c r="D71" s="77" t="s">
        <v>28</v>
      </c>
      <c r="E71" s="102">
        <v>2</v>
      </c>
      <c r="G71" s="90">
        <f>$G$51</f>
        <v>6.45</v>
      </c>
      <c r="H71" s="91">
        <f>$H$51</f>
        <v>5.2126036200000003</v>
      </c>
      <c r="I71" s="11">
        <f t="shared" si="4"/>
        <v>15.48</v>
      </c>
      <c r="J71" s="11">
        <f t="shared" si="5"/>
        <v>12.51</v>
      </c>
      <c r="K71" s="11">
        <f t="shared" si="3"/>
        <v>27.990000000000002</v>
      </c>
      <c r="L71" s="83"/>
      <c r="M71" s="108">
        <f>$M$51</f>
        <v>432</v>
      </c>
      <c r="O71" s="146"/>
      <c r="P71" s="146"/>
      <c r="Q71" s="146"/>
    </row>
    <row r="72" spans="1:17" s="79" customFormat="1">
      <c r="A72" s="92" t="s">
        <v>199</v>
      </c>
      <c r="B72" s="67">
        <v>1625</v>
      </c>
      <c r="C72" s="18" t="s">
        <v>140</v>
      </c>
      <c r="D72" s="77" t="s">
        <v>28</v>
      </c>
      <c r="E72" s="102">
        <v>20</v>
      </c>
      <c r="G72" s="90">
        <f>$G$52</f>
        <v>7.42</v>
      </c>
      <c r="H72" s="91">
        <f>$H$52</f>
        <v>5.9965145519999998</v>
      </c>
      <c r="I72" s="11">
        <f t="shared" si="4"/>
        <v>178.08</v>
      </c>
      <c r="J72" s="11">
        <f t="shared" si="5"/>
        <v>143.91999999999999</v>
      </c>
      <c r="K72" s="11">
        <f t="shared" si="3"/>
        <v>322</v>
      </c>
      <c r="L72" s="83"/>
      <c r="M72" s="108">
        <f>$M$52</f>
        <v>439</v>
      </c>
      <c r="O72" s="146"/>
      <c r="P72" s="146"/>
      <c r="Q72" s="146"/>
    </row>
    <row r="73" spans="1:17" s="106" customFormat="1">
      <c r="A73" s="92" t="s">
        <v>200</v>
      </c>
      <c r="B73" s="67">
        <v>1626</v>
      </c>
      <c r="C73" s="18" t="s">
        <v>141</v>
      </c>
      <c r="D73" s="77" t="s">
        <v>28</v>
      </c>
      <c r="E73" s="102">
        <v>2</v>
      </c>
      <c r="G73" s="90">
        <v>8.66</v>
      </c>
      <c r="H73" s="27">
        <f t="shared" ref="H73:H74" si="8">G73*$S$22</f>
        <v>6.9986274960000001</v>
      </c>
      <c r="I73" s="11">
        <f t="shared" si="4"/>
        <v>20.78</v>
      </c>
      <c r="J73" s="11">
        <f t="shared" si="5"/>
        <v>16.8</v>
      </c>
      <c r="K73" s="11">
        <f t="shared" si="3"/>
        <v>37.58</v>
      </c>
      <c r="L73" s="83"/>
      <c r="M73" s="108">
        <v>433</v>
      </c>
      <c r="O73" s="146"/>
      <c r="P73" s="146"/>
      <c r="Q73" s="146"/>
    </row>
    <row r="74" spans="1:17" s="106" customFormat="1">
      <c r="A74" s="92" t="s">
        <v>201</v>
      </c>
      <c r="B74" s="65">
        <v>7498</v>
      </c>
      <c r="C74" s="66" t="s">
        <v>115</v>
      </c>
      <c r="D74" s="101" t="s">
        <v>28</v>
      </c>
      <c r="E74" s="101">
        <v>12</v>
      </c>
      <c r="G74" s="90">
        <v>16.329999999999998</v>
      </c>
      <c r="H74" s="27">
        <f t="shared" si="8"/>
        <v>13.197180947999998</v>
      </c>
      <c r="I74" s="11">
        <f t="shared" si="4"/>
        <v>235.15</v>
      </c>
      <c r="J74" s="11">
        <f t="shared" si="5"/>
        <v>190.04</v>
      </c>
      <c r="K74" s="11">
        <f t="shared" si="3"/>
        <v>425.19</v>
      </c>
      <c r="L74" s="83"/>
      <c r="M74" s="108">
        <v>2510</v>
      </c>
      <c r="O74" s="146"/>
      <c r="P74" s="146"/>
      <c r="Q74" s="146"/>
    </row>
    <row r="75" spans="1:17">
      <c r="A75" s="22"/>
      <c r="B75" s="13"/>
      <c r="C75" s="14" t="s">
        <v>10</v>
      </c>
      <c r="D75" s="15"/>
      <c r="E75" s="15"/>
      <c r="F75" s="15"/>
      <c r="G75" s="31"/>
      <c r="H75" s="32"/>
      <c r="I75" s="33">
        <f>SUM(I18:I74)</f>
        <v>23982.059999999998</v>
      </c>
      <c r="J75" s="33">
        <f>SUM(J18:J74)</f>
        <v>18776.8</v>
      </c>
      <c r="K75" s="33">
        <f>I75+J75</f>
        <v>42758.86</v>
      </c>
      <c r="L75" s="86"/>
      <c r="M75" s="107"/>
    </row>
    <row r="76" spans="1:17" ht="9" customHeight="1">
      <c r="M76" s="110"/>
    </row>
    <row r="77" spans="1:17" ht="15" customHeight="1">
      <c r="A77" s="9">
        <v>2</v>
      </c>
      <c r="B77" s="3" t="s">
        <v>110</v>
      </c>
      <c r="C77" s="3"/>
      <c r="D77" s="3"/>
      <c r="E77" s="3"/>
      <c r="G77" s="123" t="s">
        <v>9</v>
      </c>
      <c r="H77" s="123"/>
      <c r="I77" s="123"/>
      <c r="J77" s="123"/>
      <c r="K77" s="123"/>
      <c r="L77" s="80"/>
      <c r="M77" s="124" t="s">
        <v>16</v>
      </c>
    </row>
    <row r="78" spans="1:17">
      <c r="A78" s="22"/>
      <c r="B78" s="3" t="s">
        <v>111</v>
      </c>
      <c r="C78" s="3"/>
      <c r="D78" s="3"/>
      <c r="E78" s="3"/>
      <c r="G78" s="119" t="s">
        <v>5</v>
      </c>
      <c r="H78" s="119"/>
      <c r="I78" s="119" t="s">
        <v>8</v>
      </c>
      <c r="J78" s="119"/>
      <c r="K78" s="119" t="s">
        <v>8</v>
      </c>
      <c r="L78" s="81"/>
      <c r="M78" s="125"/>
    </row>
    <row r="79" spans="1:17" ht="30" customHeight="1">
      <c r="A79" s="22"/>
      <c r="B79" s="25" t="s">
        <v>15</v>
      </c>
      <c r="C79" s="2" t="s">
        <v>0</v>
      </c>
      <c r="D79" s="2" t="s">
        <v>1</v>
      </c>
      <c r="E79" s="1" t="s">
        <v>2</v>
      </c>
      <c r="G79" s="36" t="s">
        <v>6</v>
      </c>
      <c r="H79" s="36" t="s">
        <v>7</v>
      </c>
      <c r="I79" s="36" t="s">
        <v>6</v>
      </c>
      <c r="J79" s="36" t="s">
        <v>7</v>
      </c>
      <c r="K79" s="119"/>
      <c r="L79" s="81"/>
      <c r="M79" s="126"/>
    </row>
    <row r="80" spans="1:17">
      <c r="A80" s="22"/>
      <c r="B80" s="120" t="s">
        <v>3</v>
      </c>
      <c r="C80" s="120"/>
      <c r="D80" s="120"/>
      <c r="E80" s="120"/>
      <c r="G80" s="19"/>
      <c r="H80" s="19"/>
      <c r="I80" s="20"/>
      <c r="J80" s="20"/>
      <c r="K80" s="20"/>
      <c r="L80" s="82"/>
      <c r="M80" s="107"/>
      <c r="O80" s="148" t="s">
        <v>76</v>
      </c>
      <c r="P80" s="149">
        <v>126.86</v>
      </c>
      <c r="Q80" s="150">
        <f>P80*57.47</f>
        <v>7290.6441999999997</v>
      </c>
    </row>
    <row r="81" spans="1:17">
      <c r="A81" s="9" t="s">
        <v>333</v>
      </c>
      <c r="B81" s="50">
        <v>23151</v>
      </c>
      <c r="C81" s="60" t="s">
        <v>44</v>
      </c>
      <c r="D81" s="56" t="s">
        <v>28</v>
      </c>
      <c r="E81" s="56">
        <v>24</v>
      </c>
      <c r="G81" s="11">
        <f>$G$18</f>
        <v>0.2</v>
      </c>
      <c r="H81" s="11">
        <f>$H$18</f>
        <v>0.16163112000000002</v>
      </c>
      <c r="I81" s="11">
        <f t="shared" ref="I81:I120" si="9">ROUND(E81*G81*1.2,2)</f>
        <v>5.76</v>
      </c>
      <c r="J81" s="11">
        <f t="shared" ref="J81:J120" si="10">ROUND(E81*H81*1.2,2)</f>
        <v>4.6500000000000004</v>
      </c>
      <c r="K81" s="11">
        <f t="shared" ref="K81:K120" si="11">I81+J81</f>
        <v>10.41</v>
      </c>
      <c r="L81" s="83"/>
      <c r="M81" s="108">
        <f>$M$18</f>
        <v>411</v>
      </c>
      <c r="O81" s="148" t="s">
        <v>77</v>
      </c>
      <c r="P81" s="149">
        <v>9.4</v>
      </c>
      <c r="Q81" s="150">
        <f>P81*290.8</f>
        <v>2733.5200000000004</v>
      </c>
    </row>
    <row r="82" spans="1:17" s="100" customFormat="1">
      <c r="A82" s="92" t="s">
        <v>334</v>
      </c>
      <c r="B82" s="50">
        <v>15442</v>
      </c>
      <c r="C82" s="66" t="s">
        <v>96</v>
      </c>
      <c r="D82" s="105" t="s">
        <v>28</v>
      </c>
      <c r="E82" s="105">
        <v>4</v>
      </c>
      <c r="G82" s="11">
        <v>1.75</v>
      </c>
      <c r="H82" s="27">
        <f t="shared" ref="H82:H83" si="12">G82*$S$22</f>
        <v>1.4142722999999999</v>
      </c>
      <c r="I82" s="11">
        <f t="shared" si="9"/>
        <v>8.4</v>
      </c>
      <c r="J82" s="11">
        <f t="shared" si="10"/>
        <v>6.79</v>
      </c>
      <c r="K82" s="11">
        <f t="shared" si="11"/>
        <v>15.190000000000001</v>
      </c>
      <c r="L82" s="83"/>
      <c r="M82" s="108">
        <v>11274</v>
      </c>
      <c r="O82" s="151" t="s">
        <v>78</v>
      </c>
      <c r="P82" s="148">
        <v>13.4</v>
      </c>
      <c r="Q82" s="150">
        <f>P82*57.47</f>
        <v>770.09799999999996</v>
      </c>
    </row>
    <row r="83" spans="1:17" s="100" customFormat="1">
      <c r="A83" s="92" t="s">
        <v>335</v>
      </c>
      <c r="B83" s="50">
        <v>6156</v>
      </c>
      <c r="C83" s="60" t="s">
        <v>97</v>
      </c>
      <c r="D83" s="105" t="s">
        <v>28</v>
      </c>
      <c r="E83" s="105">
        <v>2</v>
      </c>
      <c r="G83" s="11">
        <v>6.11</v>
      </c>
      <c r="H83" s="27">
        <f t="shared" si="12"/>
        <v>4.9378307159999997</v>
      </c>
      <c r="I83" s="11">
        <f t="shared" si="9"/>
        <v>14.66</v>
      </c>
      <c r="J83" s="11">
        <f t="shared" si="10"/>
        <v>11.85</v>
      </c>
      <c r="K83" s="11">
        <f t="shared" si="11"/>
        <v>26.509999999999998</v>
      </c>
      <c r="L83" s="83"/>
      <c r="M83" s="108" t="s">
        <v>388</v>
      </c>
      <c r="O83" s="152" t="s">
        <v>10</v>
      </c>
      <c r="P83" s="152"/>
      <c r="Q83" s="153">
        <f>SUM(Q80:Q82)</f>
        <v>10794.262199999999</v>
      </c>
    </row>
    <row r="84" spans="1:17" s="100" customFormat="1">
      <c r="A84" s="92" t="s">
        <v>336</v>
      </c>
      <c r="B84" s="50">
        <v>6154</v>
      </c>
      <c r="C84" s="60" t="s">
        <v>45</v>
      </c>
      <c r="D84" s="105" t="s">
        <v>28</v>
      </c>
      <c r="E84" s="105">
        <v>2</v>
      </c>
      <c r="G84" s="11">
        <f>$G$21</f>
        <v>5.74</v>
      </c>
      <c r="H84" s="11">
        <f>$H$21</f>
        <v>4.6388131440000002</v>
      </c>
      <c r="I84" s="11">
        <f t="shared" si="9"/>
        <v>13.78</v>
      </c>
      <c r="J84" s="11">
        <f t="shared" si="10"/>
        <v>11.13</v>
      </c>
      <c r="K84" s="11">
        <f t="shared" si="11"/>
        <v>24.91</v>
      </c>
      <c r="L84" s="83"/>
      <c r="M84" s="108">
        <f>$M$21</f>
        <v>11272</v>
      </c>
      <c r="O84" s="138"/>
      <c r="P84" s="139"/>
      <c r="Q84" s="140"/>
    </row>
    <row r="85" spans="1:17" s="100" customFormat="1">
      <c r="A85" s="92" t="s">
        <v>337</v>
      </c>
      <c r="B85" s="50">
        <v>1827</v>
      </c>
      <c r="C85" s="60" t="s">
        <v>29</v>
      </c>
      <c r="D85" s="105" t="s">
        <v>28</v>
      </c>
      <c r="E85" s="105">
        <v>5</v>
      </c>
      <c r="G85" s="11">
        <f>$G$22</f>
        <v>0.57999999999999996</v>
      </c>
      <c r="H85" s="11">
        <f>$H$22</f>
        <v>0.46873024799999996</v>
      </c>
      <c r="I85" s="11">
        <f t="shared" si="9"/>
        <v>3.48</v>
      </c>
      <c r="J85" s="11">
        <f t="shared" si="10"/>
        <v>2.81</v>
      </c>
      <c r="K85" s="11">
        <f t="shared" si="11"/>
        <v>6.29</v>
      </c>
      <c r="L85" s="83"/>
      <c r="M85" s="108">
        <f>$M$22</f>
        <v>379</v>
      </c>
      <c r="O85" s="138"/>
      <c r="P85" s="139"/>
      <c r="Q85" s="140"/>
    </row>
    <row r="86" spans="1:17" s="100" customFormat="1">
      <c r="A86" s="92" t="s">
        <v>338</v>
      </c>
      <c r="B86" s="50">
        <v>5230</v>
      </c>
      <c r="C86" s="60" t="s">
        <v>30</v>
      </c>
      <c r="D86" s="105" t="s">
        <v>31</v>
      </c>
      <c r="E86" s="105">
        <v>12</v>
      </c>
      <c r="G86" s="11">
        <f>$G$24</f>
        <v>58.92</v>
      </c>
      <c r="H86" s="11">
        <f>$H$24</f>
        <v>47.616527951999998</v>
      </c>
      <c r="I86" s="11">
        <f t="shared" si="9"/>
        <v>848.45</v>
      </c>
      <c r="J86" s="11">
        <f t="shared" si="10"/>
        <v>685.68</v>
      </c>
      <c r="K86" s="11">
        <f t="shared" si="11"/>
        <v>1534.13</v>
      </c>
      <c r="L86" s="83"/>
      <c r="M86" s="108">
        <f>$M$24</f>
        <v>868</v>
      </c>
      <c r="O86" s="138"/>
      <c r="P86" s="139"/>
      <c r="Q86" s="140"/>
    </row>
    <row r="87" spans="1:17" s="100" customFormat="1">
      <c r="A87" s="92" t="s">
        <v>339</v>
      </c>
      <c r="B87" s="50">
        <v>15622</v>
      </c>
      <c r="C87" s="60" t="s">
        <v>98</v>
      </c>
      <c r="D87" s="105" t="s">
        <v>40</v>
      </c>
      <c r="E87" s="105">
        <v>83</v>
      </c>
      <c r="G87" s="11">
        <v>36.71</v>
      </c>
      <c r="H87" s="27">
        <f t="shared" ref="H87:H89" si="13">G87*$S$22</f>
        <v>29.667392075999999</v>
      </c>
      <c r="I87" s="11">
        <f t="shared" si="9"/>
        <v>3656.32</v>
      </c>
      <c r="J87" s="11">
        <f t="shared" si="10"/>
        <v>2954.87</v>
      </c>
      <c r="K87" s="11">
        <f t="shared" si="11"/>
        <v>6611.1900000000005</v>
      </c>
      <c r="L87" s="83"/>
      <c r="M87" s="108" t="s">
        <v>388</v>
      </c>
      <c r="O87" s="138"/>
      <c r="P87" s="139"/>
      <c r="Q87" s="140"/>
    </row>
    <row r="88" spans="1:17" s="100" customFormat="1">
      <c r="A88" s="92" t="s">
        <v>340</v>
      </c>
      <c r="B88" s="50">
        <v>15505</v>
      </c>
      <c r="C88" s="60" t="s">
        <v>99</v>
      </c>
      <c r="D88" s="105" t="s">
        <v>40</v>
      </c>
      <c r="E88" s="105">
        <v>15</v>
      </c>
      <c r="G88" s="11">
        <v>2.14</v>
      </c>
      <c r="H88" s="27">
        <f t="shared" si="13"/>
        <v>1.7294529840000001</v>
      </c>
      <c r="I88" s="11">
        <f t="shared" si="9"/>
        <v>38.520000000000003</v>
      </c>
      <c r="J88" s="11">
        <f t="shared" si="10"/>
        <v>31.13</v>
      </c>
      <c r="K88" s="11">
        <f t="shared" si="11"/>
        <v>69.650000000000006</v>
      </c>
      <c r="L88" s="83"/>
      <c r="M88" s="108" t="s">
        <v>388</v>
      </c>
      <c r="O88" s="138"/>
      <c r="P88" s="139"/>
      <c r="Q88" s="140"/>
    </row>
    <row r="89" spans="1:17" s="100" customFormat="1">
      <c r="A89" s="92" t="s">
        <v>341</v>
      </c>
      <c r="B89" s="50">
        <v>15528</v>
      </c>
      <c r="C89" s="60" t="s">
        <v>100</v>
      </c>
      <c r="D89" s="105" t="s">
        <v>40</v>
      </c>
      <c r="E89" s="105">
        <v>40</v>
      </c>
      <c r="G89" s="11">
        <v>4.34</v>
      </c>
      <c r="H89" s="27">
        <f t="shared" si="13"/>
        <v>3.5073953039999997</v>
      </c>
      <c r="I89" s="11">
        <f t="shared" si="9"/>
        <v>208.32</v>
      </c>
      <c r="J89" s="11">
        <f t="shared" si="10"/>
        <v>168.35</v>
      </c>
      <c r="K89" s="11">
        <f t="shared" si="11"/>
        <v>376.66999999999996</v>
      </c>
      <c r="L89" s="83"/>
      <c r="M89" s="108" t="s">
        <v>388</v>
      </c>
      <c r="O89" s="138"/>
      <c r="P89" s="139"/>
      <c r="Q89" s="140"/>
    </row>
    <row r="90" spans="1:17" s="100" customFormat="1">
      <c r="A90" s="92" t="s">
        <v>342</v>
      </c>
      <c r="B90" s="50">
        <v>34254</v>
      </c>
      <c r="C90" s="60" t="s">
        <v>101</v>
      </c>
      <c r="D90" s="105" t="s">
        <v>40</v>
      </c>
      <c r="E90" s="105">
        <v>65</v>
      </c>
      <c r="G90" s="11">
        <f>$G$26</f>
        <v>13.14</v>
      </c>
      <c r="H90" s="11">
        <f>$H$26</f>
        <v>10.619164584</v>
      </c>
      <c r="I90" s="11">
        <f t="shared" si="9"/>
        <v>1024.92</v>
      </c>
      <c r="J90" s="11">
        <f t="shared" si="10"/>
        <v>828.29</v>
      </c>
      <c r="K90" s="11">
        <f t="shared" si="11"/>
        <v>1853.21</v>
      </c>
      <c r="L90" s="83"/>
      <c r="M90" s="108" t="str">
        <f>$M$26</f>
        <v>mercado</v>
      </c>
      <c r="O90" s="138"/>
      <c r="P90" s="139"/>
      <c r="Q90" s="140"/>
    </row>
    <row r="91" spans="1:17" s="100" customFormat="1">
      <c r="A91" s="92" t="s">
        <v>343</v>
      </c>
      <c r="B91" s="50">
        <v>17031</v>
      </c>
      <c r="C91" s="60" t="s">
        <v>32</v>
      </c>
      <c r="D91" s="105" t="s">
        <v>28</v>
      </c>
      <c r="E91" s="105">
        <v>16</v>
      </c>
      <c r="G91" s="11">
        <f>$G$28</f>
        <v>0.85</v>
      </c>
      <c r="H91" s="11">
        <f>$H$28</f>
        <v>0.68693225999999996</v>
      </c>
      <c r="I91" s="11">
        <f t="shared" si="9"/>
        <v>16.32</v>
      </c>
      <c r="J91" s="11">
        <f t="shared" si="10"/>
        <v>13.19</v>
      </c>
      <c r="K91" s="11">
        <f t="shared" si="11"/>
        <v>29.509999999999998</v>
      </c>
      <c r="L91" s="83"/>
      <c r="M91" s="108" t="str">
        <f>$M$28</f>
        <v>mercado</v>
      </c>
      <c r="O91" s="138"/>
      <c r="P91" s="139"/>
      <c r="Q91" s="140"/>
    </row>
    <row r="92" spans="1:17" s="100" customFormat="1">
      <c r="A92" s="92" t="s">
        <v>344</v>
      </c>
      <c r="B92" s="50">
        <v>1993</v>
      </c>
      <c r="C92" s="60" t="s">
        <v>102</v>
      </c>
      <c r="D92" s="105" t="s">
        <v>28</v>
      </c>
      <c r="E92" s="105">
        <v>1</v>
      </c>
      <c r="G92" s="11">
        <v>21.4</v>
      </c>
      <c r="H92" s="27">
        <f t="shared" ref="H92:H96" si="14">G92*$S$22</f>
        <v>17.294529839999999</v>
      </c>
      <c r="I92" s="11">
        <f t="shared" si="9"/>
        <v>25.68</v>
      </c>
      <c r="J92" s="11">
        <f t="shared" si="10"/>
        <v>20.75</v>
      </c>
      <c r="K92" s="11">
        <f t="shared" si="11"/>
        <v>46.43</v>
      </c>
      <c r="L92" s="83"/>
      <c r="M92" s="108" t="s">
        <v>388</v>
      </c>
      <c r="O92" s="138"/>
      <c r="P92" s="139"/>
      <c r="Q92" s="140"/>
    </row>
    <row r="93" spans="1:17" s="100" customFormat="1">
      <c r="A93" s="92" t="s">
        <v>345</v>
      </c>
      <c r="B93" s="50">
        <v>1994</v>
      </c>
      <c r="C93" s="60" t="s">
        <v>103</v>
      </c>
      <c r="D93" s="105" t="s">
        <v>28</v>
      </c>
      <c r="E93" s="105">
        <v>2</v>
      </c>
      <c r="G93" s="11">
        <v>22.17</v>
      </c>
      <c r="H93" s="27">
        <f t="shared" si="14"/>
        <v>17.916809652000001</v>
      </c>
      <c r="I93" s="11">
        <f t="shared" si="9"/>
        <v>53.21</v>
      </c>
      <c r="J93" s="11">
        <f t="shared" si="10"/>
        <v>43</v>
      </c>
      <c r="K93" s="11">
        <f t="shared" si="11"/>
        <v>96.210000000000008</v>
      </c>
      <c r="L93" s="83"/>
      <c r="M93" s="108" t="s">
        <v>388</v>
      </c>
      <c r="O93" s="138"/>
      <c r="P93" s="139"/>
      <c r="Q93" s="140"/>
    </row>
    <row r="94" spans="1:17" s="100" customFormat="1">
      <c r="A94" s="92" t="s">
        <v>346</v>
      </c>
      <c r="B94" s="50">
        <v>1996</v>
      </c>
      <c r="C94" s="60" t="s">
        <v>104</v>
      </c>
      <c r="D94" s="105" t="s">
        <v>28</v>
      </c>
      <c r="E94" s="105">
        <v>3</v>
      </c>
      <c r="G94" s="11">
        <v>23.28</v>
      </c>
      <c r="H94" s="27">
        <f t="shared" si="14"/>
        <v>18.813862367999999</v>
      </c>
      <c r="I94" s="11">
        <f t="shared" si="9"/>
        <v>83.81</v>
      </c>
      <c r="J94" s="11">
        <f t="shared" si="10"/>
        <v>67.73</v>
      </c>
      <c r="K94" s="11">
        <f t="shared" si="11"/>
        <v>151.54000000000002</v>
      </c>
      <c r="L94" s="83"/>
      <c r="M94" s="108" t="s">
        <v>388</v>
      </c>
      <c r="O94" s="138"/>
      <c r="P94" s="139"/>
      <c r="Q94" s="140"/>
    </row>
    <row r="95" spans="1:17" s="100" customFormat="1">
      <c r="A95" s="92" t="s">
        <v>347</v>
      </c>
      <c r="B95" s="50">
        <v>2004</v>
      </c>
      <c r="C95" s="60" t="s">
        <v>105</v>
      </c>
      <c r="D95" s="105" t="s">
        <v>28</v>
      </c>
      <c r="E95" s="105">
        <v>1</v>
      </c>
      <c r="G95" s="11">
        <v>27.95</v>
      </c>
      <c r="H95" s="27">
        <f t="shared" si="14"/>
        <v>22.58794902</v>
      </c>
      <c r="I95" s="11">
        <f t="shared" si="9"/>
        <v>33.54</v>
      </c>
      <c r="J95" s="11">
        <f t="shared" si="10"/>
        <v>27.11</v>
      </c>
      <c r="K95" s="11">
        <f t="shared" si="11"/>
        <v>60.65</v>
      </c>
      <c r="L95" s="83"/>
      <c r="M95" s="108" t="s">
        <v>388</v>
      </c>
      <c r="O95" s="138"/>
      <c r="P95" s="139"/>
      <c r="Q95" s="140"/>
    </row>
    <row r="96" spans="1:17" s="100" customFormat="1">
      <c r="A96" s="92" t="s">
        <v>348</v>
      </c>
      <c r="B96" s="50">
        <v>6405</v>
      </c>
      <c r="C96" s="60" t="s">
        <v>106</v>
      </c>
      <c r="D96" s="105" t="s">
        <v>28</v>
      </c>
      <c r="E96" s="105">
        <v>7</v>
      </c>
      <c r="G96" s="11">
        <v>8.81</v>
      </c>
      <c r="H96" s="27">
        <f t="shared" si="14"/>
        <v>7.1198508360000003</v>
      </c>
      <c r="I96" s="11">
        <f t="shared" si="9"/>
        <v>74</v>
      </c>
      <c r="J96" s="11">
        <f t="shared" si="10"/>
        <v>59.81</v>
      </c>
      <c r="K96" s="11">
        <f t="shared" si="11"/>
        <v>133.81</v>
      </c>
      <c r="L96" s="83"/>
      <c r="M96" s="108" t="s">
        <v>388</v>
      </c>
      <c r="O96" s="138"/>
      <c r="P96" s="139"/>
      <c r="Q96" s="140"/>
    </row>
    <row r="97" spans="1:17" s="100" customFormat="1">
      <c r="A97" s="92" t="s">
        <v>349</v>
      </c>
      <c r="B97" s="50">
        <v>6469</v>
      </c>
      <c r="C97" s="60" t="s">
        <v>63</v>
      </c>
      <c r="D97" s="105" t="s">
        <v>28</v>
      </c>
      <c r="E97" s="105">
        <v>2</v>
      </c>
      <c r="G97" s="11">
        <f>$G$30</f>
        <v>3.96</v>
      </c>
      <c r="H97" s="11">
        <f>$H$30</f>
        <v>3.2002961759999997</v>
      </c>
      <c r="I97" s="11">
        <f t="shared" si="9"/>
        <v>9.5</v>
      </c>
      <c r="J97" s="11">
        <f t="shared" si="10"/>
        <v>7.68</v>
      </c>
      <c r="K97" s="11">
        <f t="shared" si="11"/>
        <v>17.18</v>
      </c>
      <c r="L97" s="83"/>
      <c r="M97" s="108" t="str">
        <f>$M$30</f>
        <v>mercado</v>
      </c>
      <c r="O97" s="138"/>
      <c r="P97" s="139"/>
      <c r="Q97" s="140"/>
    </row>
    <row r="98" spans="1:17" s="100" customFormat="1">
      <c r="A98" s="92" t="s">
        <v>350</v>
      </c>
      <c r="B98" s="50">
        <v>6467</v>
      </c>
      <c r="C98" s="60" t="s">
        <v>48</v>
      </c>
      <c r="D98" s="105" t="s">
        <v>28</v>
      </c>
      <c r="E98" s="105">
        <v>3</v>
      </c>
      <c r="G98" s="11">
        <f>$G$31</f>
        <v>5.15</v>
      </c>
      <c r="H98" s="11">
        <f>$H$31</f>
        <v>4.1620013399999998</v>
      </c>
      <c r="I98" s="11">
        <f t="shared" si="9"/>
        <v>18.54</v>
      </c>
      <c r="J98" s="11">
        <f t="shared" si="10"/>
        <v>14.98</v>
      </c>
      <c r="K98" s="11">
        <f t="shared" si="11"/>
        <v>33.519999999999996</v>
      </c>
      <c r="L98" s="83"/>
      <c r="M98" s="108" t="str">
        <f>$M$31</f>
        <v>mercado</v>
      </c>
      <c r="O98" s="138"/>
      <c r="P98" s="139"/>
      <c r="Q98" s="140"/>
    </row>
    <row r="99" spans="1:17" s="100" customFormat="1">
      <c r="A99" s="92" t="s">
        <v>351</v>
      </c>
      <c r="B99" s="50">
        <v>6468</v>
      </c>
      <c r="C99" s="60" t="s">
        <v>49</v>
      </c>
      <c r="D99" s="105" t="s">
        <v>28</v>
      </c>
      <c r="E99" s="105">
        <v>2</v>
      </c>
      <c r="G99" s="11">
        <f>$G$32</f>
        <v>3.99</v>
      </c>
      <c r="H99" s="11">
        <f>$H$32</f>
        <v>3.2245408439999999</v>
      </c>
      <c r="I99" s="11">
        <f t="shared" si="9"/>
        <v>9.58</v>
      </c>
      <c r="J99" s="11">
        <f t="shared" si="10"/>
        <v>7.74</v>
      </c>
      <c r="K99" s="11">
        <f t="shared" si="11"/>
        <v>17.32</v>
      </c>
      <c r="L99" s="83"/>
      <c r="M99" s="108" t="str">
        <f>$M$32</f>
        <v>mercado</v>
      </c>
      <c r="O99" s="138"/>
      <c r="P99" s="139"/>
      <c r="Q99" s="140"/>
    </row>
    <row r="100" spans="1:17" s="100" customFormat="1">
      <c r="A100" s="92" t="s">
        <v>352</v>
      </c>
      <c r="B100" s="50">
        <v>6404</v>
      </c>
      <c r="C100" s="60" t="s">
        <v>107</v>
      </c>
      <c r="D100" s="105" t="s">
        <v>28</v>
      </c>
      <c r="E100" s="105">
        <v>2</v>
      </c>
      <c r="G100" s="11">
        <v>8.41</v>
      </c>
      <c r="H100" s="27">
        <f t="shared" ref="H100" si="15">G100*$S$22</f>
        <v>6.7965885960000003</v>
      </c>
      <c r="I100" s="11">
        <f t="shared" si="9"/>
        <v>20.18</v>
      </c>
      <c r="J100" s="11">
        <f t="shared" si="10"/>
        <v>16.309999999999999</v>
      </c>
      <c r="K100" s="11">
        <f t="shared" si="11"/>
        <v>36.489999999999995</v>
      </c>
      <c r="L100" s="83"/>
      <c r="M100" s="108" t="s">
        <v>388</v>
      </c>
      <c r="O100" s="138"/>
      <c r="P100" s="139"/>
      <c r="Q100" s="140"/>
    </row>
    <row r="101" spans="1:17" s="100" customFormat="1">
      <c r="A101" s="92" t="s">
        <v>353</v>
      </c>
      <c r="B101" s="50">
        <v>21755</v>
      </c>
      <c r="C101" s="60" t="s">
        <v>33</v>
      </c>
      <c r="D101" s="105" t="s">
        <v>28</v>
      </c>
      <c r="E101" s="105">
        <v>8</v>
      </c>
      <c r="G101" s="11">
        <f>$G$34</f>
        <v>4</v>
      </c>
      <c r="H101" s="11">
        <f>$H$34</f>
        <v>3.2326223999999999</v>
      </c>
      <c r="I101" s="11">
        <f t="shared" si="9"/>
        <v>38.4</v>
      </c>
      <c r="J101" s="11">
        <f t="shared" si="10"/>
        <v>31.03</v>
      </c>
      <c r="K101" s="11">
        <f t="shared" si="11"/>
        <v>69.430000000000007</v>
      </c>
      <c r="L101" s="83"/>
      <c r="M101" s="108" t="str">
        <f>$M$34</f>
        <v>mercado</v>
      </c>
      <c r="O101" s="138"/>
      <c r="P101" s="139"/>
      <c r="Q101" s="140"/>
    </row>
    <row r="102" spans="1:17" s="100" customFormat="1">
      <c r="A102" s="92" t="s">
        <v>354</v>
      </c>
      <c r="B102" s="50">
        <v>6382</v>
      </c>
      <c r="C102" s="60" t="s">
        <v>50</v>
      </c>
      <c r="D102" s="105" t="s">
        <v>28</v>
      </c>
      <c r="E102" s="105">
        <v>10</v>
      </c>
      <c r="G102" s="11">
        <v>2.2799999999999998</v>
      </c>
      <c r="H102" s="27">
        <f t="shared" ref="H102:H104" si="16">G102*$S$22</f>
        <v>1.8425947679999999</v>
      </c>
      <c r="I102" s="11">
        <f t="shared" si="9"/>
        <v>27.36</v>
      </c>
      <c r="J102" s="11">
        <f t="shared" si="10"/>
        <v>22.11</v>
      </c>
      <c r="K102" s="11">
        <f t="shared" si="11"/>
        <v>49.47</v>
      </c>
      <c r="L102" s="83"/>
      <c r="M102" s="108" t="s">
        <v>388</v>
      </c>
      <c r="O102" s="138"/>
      <c r="P102" s="139"/>
      <c r="Q102" s="140"/>
    </row>
    <row r="103" spans="1:17" s="100" customFormat="1">
      <c r="A103" s="92" t="s">
        <v>355</v>
      </c>
      <c r="B103" s="50">
        <v>6381</v>
      </c>
      <c r="C103" s="60" t="s">
        <v>42</v>
      </c>
      <c r="D103" s="105" t="s">
        <v>28</v>
      </c>
      <c r="E103" s="105">
        <v>20</v>
      </c>
      <c r="G103" s="11">
        <v>1.59</v>
      </c>
      <c r="H103" s="27">
        <f t="shared" si="16"/>
        <v>1.2849674040000001</v>
      </c>
      <c r="I103" s="11">
        <f t="shared" si="9"/>
        <v>38.159999999999997</v>
      </c>
      <c r="J103" s="11">
        <f t="shared" si="10"/>
        <v>30.84</v>
      </c>
      <c r="K103" s="11">
        <f t="shared" si="11"/>
        <v>69</v>
      </c>
      <c r="L103" s="83"/>
      <c r="M103" s="108" t="s">
        <v>388</v>
      </c>
      <c r="O103" s="138"/>
      <c r="P103" s="139"/>
      <c r="Q103" s="140"/>
    </row>
    <row r="104" spans="1:17" s="100" customFormat="1">
      <c r="A104" s="92" t="s">
        <v>356</v>
      </c>
      <c r="B104" s="50">
        <v>18531</v>
      </c>
      <c r="C104" s="60" t="s">
        <v>108</v>
      </c>
      <c r="D104" s="105" t="s">
        <v>28</v>
      </c>
      <c r="E104" s="105">
        <v>10</v>
      </c>
      <c r="G104" s="11">
        <v>8.2799999999999994</v>
      </c>
      <c r="H104" s="27">
        <f t="shared" si="16"/>
        <v>6.6915283679999993</v>
      </c>
      <c r="I104" s="11">
        <f t="shared" si="9"/>
        <v>99.36</v>
      </c>
      <c r="J104" s="11">
        <f t="shared" si="10"/>
        <v>80.3</v>
      </c>
      <c r="K104" s="11">
        <f t="shared" si="11"/>
        <v>179.66</v>
      </c>
      <c r="L104" s="83"/>
      <c r="M104" s="108" t="s">
        <v>388</v>
      </c>
      <c r="O104" s="138"/>
      <c r="P104" s="139"/>
      <c r="Q104" s="140"/>
    </row>
    <row r="105" spans="1:17" s="100" customFormat="1">
      <c r="A105" s="92" t="s">
        <v>357</v>
      </c>
      <c r="B105" s="50">
        <v>18534</v>
      </c>
      <c r="C105" s="60" t="s">
        <v>91</v>
      </c>
      <c r="D105" s="105" t="s">
        <v>28</v>
      </c>
      <c r="E105" s="105">
        <v>15</v>
      </c>
      <c r="G105" s="11">
        <f>$G$36</f>
        <v>11.05</v>
      </c>
      <c r="H105" s="11">
        <f>$H$36</f>
        <v>8.9301193800000007</v>
      </c>
      <c r="I105" s="11">
        <f t="shared" si="9"/>
        <v>198.9</v>
      </c>
      <c r="J105" s="11">
        <f t="shared" si="10"/>
        <v>160.74</v>
      </c>
      <c r="K105" s="11">
        <f t="shared" si="11"/>
        <v>359.64</v>
      </c>
      <c r="L105" s="83"/>
      <c r="M105" s="108" t="str">
        <f>$M$36</f>
        <v>mercado</v>
      </c>
      <c r="O105" s="138"/>
      <c r="P105" s="139"/>
      <c r="Q105" s="140"/>
    </row>
    <row r="106" spans="1:17" s="100" customFormat="1">
      <c r="A106" s="92" t="s">
        <v>358</v>
      </c>
      <c r="B106" s="50">
        <v>18274</v>
      </c>
      <c r="C106" s="60" t="s">
        <v>65</v>
      </c>
      <c r="D106" s="105" t="s">
        <v>28</v>
      </c>
      <c r="E106" s="105">
        <v>2</v>
      </c>
      <c r="G106" s="11">
        <f>$G$37</f>
        <v>35.1</v>
      </c>
      <c r="H106" s="11">
        <f>$H$37</f>
        <v>28.366261560000002</v>
      </c>
      <c r="I106" s="11">
        <f t="shared" si="9"/>
        <v>84.24</v>
      </c>
      <c r="J106" s="11">
        <f t="shared" si="10"/>
        <v>68.08</v>
      </c>
      <c r="K106" s="11">
        <f t="shared" si="11"/>
        <v>152.32</v>
      </c>
      <c r="L106" s="83"/>
      <c r="M106" s="108" t="str">
        <f>$M$37</f>
        <v>mercado</v>
      </c>
      <c r="O106" s="138"/>
      <c r="P106" s="139"/>
      <c r="Q106" s="140"/>
    </row>
    <row r="107" spans="1:17" s="100" customFormat="1">
      <c r="A107" s="92" t="s">
        <v>359</v>
      </c>
      <c r="B107" s="50">
        <v>5264</v>
      </c>
      <c r="C107" s="60" t="s">
        <v>68</v>
      </c>
      <c r="D107" s="105" t="s">
        <v>31</v>
      </c>
      <c r="E107" s="105">
        <v>0.3</v>
      </c>
      <c r="G107" s="11">
        <f>$G$40</f>
        <v>25.89</v>
      </c>
      <c r="H107" s="11">
        <f>$H$40</f>
        <v>20.923148483999999</v>
      </c>
      <c r="I107" s="11">
        <f t="shared" si="9"/>
        <v>9.32</v>
      </c>
      <c r="J107" s="11">
        <f t="shared" si="10"/>
        <v>7.53</v>
      </c>
      <c r="K107" s="11">
        <f t="shared" si="11"/>
        <v>16.850000000000001</v>
      </c>
      <c r="L107" s="83"/>
      <c r="M107" s="108" t="str">
        <f>$M$40</f>
        <v>mercado</v>
      </c>
      <c r="O107" s="138"/>
      <c r="P107" s="139"/>
      <c r="Q107" s="140"/>
    </row>
    <row r="108" spans="1:17" s="100" customFormat="1">
      <c r="A108" s="92" t="s">
        <v>360</v>
      </c>
      <c r="B108" s="50">
        <v>255</v>
      </c>
      <c r="C108" s="60" t="s">
        <v>83</v>
      </c>
      <c r="D108" s="105" t="s">
        <v>28</v>
      </c>
      <c r="E108" s="105">
        <v>1</v>
      </c>
      <c r="G108" s="11">
        <f>$G$42</f>
        <v>16.399999999999999</v>
      </c>
      <c r="H108" s="11">
        <f>$H$42</f>
        <v>13.253751839999998</v>
      </c>
      <c r="I108" s="11">
        <f t="shared" si="9"/>
        <v>19.68</v>
      </c>
      <c r="J108" s="11">
        <f t="shared" si="10"/>
        <v>15.9</v>
      </c>
      <c r="K108" s="11">
        <f t="shared" si="11"/>
        <v>35.58</v>
      </c>
      <c r="L108" s="83"/>
      <c r="M108" s="108">
        <f>$M$42</f>
        <v>404</v>
      </c>
      <c r="O108" s="138"/>
      <c r="P108" s="139"/>
      <c r="Q108" s="140"/>
    </row>
    <row r="109" spans="1:17" s="100" customFormat="1">
      <c r="A109" s="92" t="s">
        <v>361</v>
      </c>
      <c r="B109" s="50">
        <v>5627</v>
      </c>
      <c r="C109" s="60" t="s">
        <v>69</v>
      </c>
      <c r="D109" s="105" t="s">
        <v>31</v>
      </c>
      <c r="E109" s="105">
        <v>0.2</v>
      </c>
      <c r="G109" s="11">
        <f>$G$41</f>
        <v>44.56</v>
      </c>
      <c r="H109" s="11">
        <f>$H$41</f>
        <v>36.011413535999999</v>
      </c>
      <c r="I109" s="11">
        <f t="shared" si="9"/>
        <v>10.69</v>
      </c>
      <c r="J109" s="11">
        <f t="shared" si="10"/>
        <v>8.64</v>
      </c>
      <c r="K109" s="11">
        <f t="shared" si="11"/>
        <v>19.329999999999998</v>
      </c>
      <c r="L109" s="83"/>
      <c r="M109" s="108">
        <f>$M$41</f>
        <v>407</v>
      </c>
      <c r="O109" s="138"/>
      <c r="P109" s="139"/>
      <c r="Q109" s="140"/>
    </row>
    <row r="110" spans="1:17" s="100" customFormat="1">
      <c r="A110" s="92" t="s">
        <v>362</v>
      </c>
      <c r="B110" s="50">
        <v>256</v>
      </c>
      <c r="C110" s="60" t="s">
        <v>84</v>
      </c>
      <c r="D110" s="105" t="s">
        <v>28</v>
      </c>
      <c r="E110" s="105">
        <v>1</v>
      </c>
      <c r="G110" s="90">
        <f>$G$43</f>
        <v>12.04</v>
      </c>
      <c r="H110" s="91">
        <f>$H$43</f>
        <v>9.7301934239999994</v>
      </c>
      <c r="I110" s="11">
        <f t="shared" si="9"/>
        <v>14.45</v>
      </c>
      <c r="J110" s="11">
        <f t="shared" si="10"/>
        <v>11.68</v>
      </c>
      <c r="K110" s="11">
        <f t="shared" si="11"/>
        <v>26.13</v>
      </c>
      <c r="L110" s="83"/>
      <c r="M110" s="78">
        <f>$M$43</f>
        <v>20111</v>
      </c>
      <c r="O110" s="138"/>
      <c r="P110" s="139"/>
      <c r="Q110" s="140"/>
    </row>
    <row r="111" spans="1:17" s="100" customFormat="1">
      <c r="A111" s="92" t="s">
        <v>363</v>
      </c>
      <c r="B111" s="50">
        <v>2167</v>
      </c>
      <c r="C111" s="60" t="s">
        <v>35</v>
      </c>
      <c r="D111" s="105" t="s">
        <v>28</v>
      </c>
      <c r="E111" s="105">
        <v>8</v>
      </c>
      <c r="G111" s="11">
        <f>$G$44</f>
        <v>32.770000000000003</v>
      </c>
      <c r="H111" s="11">
        <f>$H$44</f>
        <v>26.483259012000001</v>
      </c>
      <c r="I111" s="11">
        <f t="shared" si="9"/>
        <v>314.58999999999997</v>
      </c>
      <c r="J111" s="11">
        <f t="shared" si="10"/>
        <v>254.24</v>
      </c>
      <c r="K111" s="11">
        <f t="shared" si="11"/>
        <v>568.82999999999993</v>
      </c>
      <c r="L111" s="83"/>
      <c r="M111" s="108" t="str">
        <f>$M$44</f>
        <v>mercado</v>
      </c>
      <c r="O111" s="138"/>
      <c r="P111" s="139"/>
      <c r="Q111" s="140"/>
    </row>
    <row r="112" spans="1:17" s="100" customFormat="1">
      <c r="A112" s="92" t="s">
        <v>364</v>
      </c>
      <c r="B112" s="50">
        <v>2242</v>
      </c>
      <c r="C112" s="60" t="s">
        <v>52</v>
      </c>
      <c r="D112" s="105" t="s">
        <v>28</v>
      </c>
      <c r="E112" s="105">
        <v>12</v>
      </c>
      <c r="G112" s="11">
        <f>$G$46</f>
        <v>7.07</v>
      </c>
      <c r="H112" s="11">
        <f>$H$46</f>
        <v>5.7136600920000005</v>
      </c>
      <c r="I112" s="11">
        <f t="shared" si="9"/>
        <v>101.81</v>
      </c>
      <c r="J112" s="11">
        <f t="shared" si="10"/>
        <v>82.28</v>
      </c>
      <c r="K112" s="11">
        <f t="shared" si="11"/>
        <v>184.09</v>
      </c>
      <c r="L112" s="83"/>
      <c r="M112" s="108" t="str">
        <f>$M$46</f>
        <v>mercado</v>
      </c>
      <c r="O112" s="138"/>
      <c r="P112" s="139"/>
      <c r="Q112" s="140"/>
    </row>
    <row r="113" spans="1:17" s="100" customFormat="1">
      <c r="A113" s="92" t="s">
        <v>365</v>
      </c>
      <c r="B113" s="50">
        <v>16525</v>
      </c>
      <c r="C113" s="60" t="s">
        <v>53</v>
      </c>
      <c r="D113" s="105" t="s">
        <v>28</v>
      </c>
      <c r="E113" s="105">
        <v>3</v>
      </c>
      <c r="G113" s="11">
        <v>67.97</v>
      </c>
      <c r="H113" s="27">
        <f t="shared" ref="H113" si="17">G113*$S$22</f>
        <v>54.930336132000001</v>
      </c>
      <c r="I113" s="11">
        <f t="shared" si="9"/>
        <v>244.69</v>
      </c>
      <c r="J113" s="11">
        <f t="shared" si="10"/>
        <v>197.75</v>
      </c>
      <c r="K113" s="11">
        <f t="shared" si="11"/>
        <v>442.44</v>
      </c>
      <c r="L113" s="83"/>
      <c r="M113" s="108">
        <v>4272</v>
      </c>
      <c r="O113" s="138"/>
      <c r="P113" s="139"/>
      <c r="Q113" s="140"/>
    </row>
    <row r="114" spans="1:17" s="100" customFormat="1">
      <c r="A114" s="92" t="s">
        <v>366</v>
      </c>
      <c r="B114" s="50">
        <v>1798</v>
      </c>
      <c r="C114" s="60" t="s">
        <v>136</v>
      </c>
      <c r="D114" s="105" t="s">
        <v>28</v>
      </c>
      <c r="E114" s="105">
        <v>6</v>
      </c>
      <c r="G114" s="11">
        <f>$G$48</f>
        <v>2.91</v>
      </c>
      <c r="H114" s="11">
        <f>$H$48</f>
        <v>2.3517327959999998</v>
      </c>
      <c r="I114" s="11">
        <f t="shared" si="9"/>
        <v>20.95</v>
      </c>
      <c r="J114" s="11">
        <f t="shared" si="10"/>
        <v>16.93</v>
      </c>
      <c r="K114" s="11">
        <f t="shared" si="11"/>
        <v>37.879999999999995</v>
      </c>
      <c r="L114" s="83"/>
      <c r="M114" s="108">
        <f>$M$48</f>
        <v>442</v>
      </c>
      <c r="O114" s="138"/>
      <c r="P114" s="139"/>
      <c r="Q114" s="140"/>
    </row>
    <row r="115" spans="1:17" s="100" customFormat="1">
      <c r="A115" s="92" t="s">
        <v>367</v>
      </c>
      <c r="B115" s="50">
        <v>1670</v>
      </c>
      <c r="C115" s="60" t="s">
        <v>138</v>
      </c>
      <c r="D115" s="105" t="s">
        <v>28</v>
      </c>
      <c r="E115" s="105">
        <v>1</v>
      </c>
      <c r="G115" s="11">
        <f>$G$50</f>
        <v>5.85</v>
      </c>
      <c r="H115" s="11">
        <f>$H$50</f>
        <v>4.7277102599999994</v>
      </c>
      <c r="I115" s="11">
        <f t="shared" si="9"/>
        <v>7.02</v>
      </c>
      <c r="J115" s="11">
        <f t="shared" si="10"/>
        <v>5.67</v>
      </c>
      <c r="K115" s="11">
        <f t="shared" si="11"/>
        <v>12.69</v>
      </c>
      <c r="L115" s="83"/>
      <c r="M115" s="108">
        <f>$M$50</f>
        <v>431</v>
      </c>
      <c r="O115" s="138"/>
      <c r="P115" s="139"/>
      <c r="Q115" s="140"/>
    </row>
    <row r="116" spans="1:17" s="100" customFormat="1">
      <c r="A116" s="92" t="s">
        <v>368</v>
      </c>
      <c r="B116" s="50">
        <v>1624</v>
      </c>
      <c r="C116" s="60" t="s">
        <v>139</v>
      </c>
      <c r="D116" s="105" t="s">
        <v>28</v>
      </c>
      <c r="E116" s="105">
        <v>4</v>
      </c>
      <c r="G116" s="90">
        <f>$G$51</f>
        <v>6.45</v>
      </c>
      <c r="H116" s="91">
        <f>$H$51</f>
        <v>5.2126036200000003</v>
      </c>
      <c r="I116" s="11">
        <f t="shared" si="9"/>
        <v>30.96</v>
      </c>
      <c r="J116" s="11">
        <f t="shared" si="10"/>
        <v>25.02</v>
      </c>
      <c r="K116" s="11">
        <f t="shared" si="11"/>
        <v>55.980000000000004</v>
      </c>
      <c r="L116" s="83"/>
      <c r="M116" s="108">
        <f>$M$51</f>
        <v>432</v>
      </c>
      <c r="O116" s="138"/>
      <c r="P116" s="139"/>
      <c r="Q116" s="140"/>
    </row>
    <row r="117" spans="1:17" s="100" customFormat="1">
      <c r="A117" s="92" t="s">
        <v>369</v>
      </c>
      <c r="B117" s="50">
        <v>4639</v>
      </c>
      <c r="C117" s="60" t="s">
        <v>109</v>
      </c>
      <c r="D117" s="105" t="s">
        <v>28</v>
      </c>
      <c r="E117" s="105">
        <v>1</v>
      </c>
      <c r="G117" s="11">
        <v>2141.5</v>
      </c>
      <c r="H117" s="27">
        <f t="shared" ref="H117:H118" si="18">G117*$S$22</f>
        <v>1730.6652173999998</v>
      </c>
      <c r="I117" s="11">
        <f t="shared" si="9"/>
        <v>2569.8000000000002</v>
      </c>
      <c r="J117" s="11">
        <f t="shared" si="10"/>
        <v>2076.8000000000002</v>
      </c>
      <c r="K117" s="11">
        <f t="shared" si="11"/>
        <v>4646.6000000000004</v>
      </c>
      <c r="L117" s="83"/>
      <c r="M117" s="108" t="s">
        <v>388</v>
      </c>
      <c r="O117" s="138"/>
      <c r="P117" s="139"/>
      <c r="Q117" s="140"/>
    </row>
    <row r="118" spans="1:17" s="100" customFormat="1">
      <c r="A118" s="92" t="s">
        <v>370</v>
      </c>
      <c r="B118" s="50">
        <v>4800</v>
      </c>
      <c r="C118" s="60" t="s">
        <v>37</v>
      </c>
      <c r="D118" s="105" t="s">
        <v>28</v>
      </c>
      <c r="E118" s="105">
        <v>3</v>
      </c>
      <c r="G118" s="11">
        <v>665.5</v>
      </c>
      <c r="H118" s="27">
        <f t="shared" si="18"/>
        <v>537.82755180000004</v>
      </c>
      <c r="I118" s="11">
        <f t="shared" si="9"/>
        <v>2395.8000000000002</v>
      </c>
      <c r="J118" s="11">
        <f t="shared" si="10"/>
        <v>1936.18</v>
      </c>
      <c r="K118" s="11">
        <f t="shared" si="11"/>
        <v>4331.9800000000005</v>
      </c>
      <c r="L118" s="83"/>
      <c r="M118" s="108" t="s">
        <v>388</v>
      </c>
      <c r="O118" s="138"/>
      <c r="P118" s="139"/>
      <c r="Q118" s="140"/>
    </row>
    <row r="119" spans="1:17">
      <c r="A119" s="92" t="s">
        <v>371</v>
      </c>
      <c r="B119" s="65">
        <v>2153</v>
      </c>
      <c r="C119" s="66" t="s">
        <v>54</v>
      </c>
      <c r="D119" s="58" t="s">
        <v>28</v>
      </c>
      <c r="E119" s="57">
        <v>4</v>
      </c>
      <c r="G119" s="11">
        <f>$G$54</f>
        <v>3.41</v>
      </c>
      <c r="H119" s="11">
        <f>$H$54</f>
        <v>2.7558105959999999</v>
      </c>
      <c r="I119" s="11">
        <f t="shared" si="9"/>
        <v>16.37</v>
      </c>
      <c r="J119" s="11">
        <f t="shared" si="10"/>
        <v>13.23</v>
      </c>
      <c r="K119" s="11">
        <f t="shared" si="11"/>
        <v>29.6</v>
      </c>
      <c r="L119" s="83"/>
      <c r="M119" s="108">
        <f>$M$54</f>
        <v>7581</v>
      </c>
      <c r="O119" s="141"/>
      <c r="P119" s="138"/>
      <c r="Q119" s="140"/>
    </row>
    <row r="120" spans="1:17">
      <c r="A120" s="92" t="s">
        <v>372</v>
      </c>
      <c r="B120" s="65">
        <v>4751</v>
      </c>
      <c r="C120" s="66" t="s">
        <v>38</v>
      </c>
      <c r="D120" s="58" t="s">
        <v>28</v>
      </c>
      <c r="E120" s="57">
        <v>4</v>
      </c>
      <c r="G120" s="11">
        <f>$G$59</f>
        <v>42.86</v>
      </c>
      <c r="H120" s="27">
        <f>$H$59</f>
        <v>34.637549016000001</v>
      </c>
      <c r="I120" s="11">
        <f t="shared" si="9"/>
        <v>205.73</v>
      </c>
      <c r="J120" s="11">
        <f t="shared" si="10"/>
        <v>166.26</v>
      </c>
      <c r="K120" s="11">
        <f t="shared" si="11"/>
        <v>371.99</v>
      </c>
      <c r="L120" s="83"/>
      <c r="M120" s="108" t="str">
        <f>$M$59</f>
        <v>mercado</v>
      </c>
      <c r="O120" s="143"/>
      <c r="P120" s="143"/>
      <c r="Q120" s="144"/>
    </row>
    <row r="121" spans="1:17">
      <c r="A121" s="22"/>
      <c r="B121" s="120" t="s">
        <v>4</v>
      </c>
      <c r="C121" s="120"/>
      <c r="D121" s="120"/>
      <c r="E121" s="120"/>
      <c r="G121" s="30"/>
      <c r="H121" s="30"/>
      <c r="I121" s="30"/>
      <c r="J121" s="30"/>
      <c r="K121" s="30"/>
      <c r="L121" s="83"/>
      <c r="M121" s="108"/>
    </row>
    <row r="122" spans="1:17">
      <c r="A122" s="9" t="s">
        <v>373</v>
      </c>
      <c r="B122" s="61">
        <v>1827</v>
      </c>
      <c r="C122" s="62" t="s">
        <v>29</v>
      </c>
      <c r="D122" s="59" t="s">
        <v>28</v>
      </c>
      <c r="E122" s="57">
        <v>4</v>
      </c>
      <c r="G122" s="11">
        <f>$G$22</f>
        <v>0.57999999999999996</v>
      </c>
      <c r="H122" s="11">
        <f>$H$22</f>
        <v>0.46873024799999996</v>
      </c>
      <c r="I122" s="11">
        <f t="shared" ref="I122:I136" si="19">ROUND(E122*G122*1.2,2)</f>
        <v>2.78</v>
      </c>
      <c r="J122" s="11">
        <f t="shared" ref="J122:J136" si="20">ROUND(E122*H122*1.2,2)</f>
        <v>2.25</v>
      </c>
      <c r="K122" s="11">
        <f t="shared" ref="K122:K136" si="21">I122+J122</f>
        <v>5.0299999999999994</v>
      </c>
      <c r="L122" s="83"/>
      <c r="M122" s="108">
        <f>$M$22</f>
        <v>379</v>
      </c>
    </row>
    <row r="123" spans="1:17">
      <c r="A123" s="92" t="s">
        <v>374</v>
      </c>
      <c r="B123" s="74">
        <v>7501</v>
      </c>
      <c r="C123" s="73" t="s">
        <v>85</v>
      </c>
      <c r="D123" s="59" t="s">
        <v>28</v>
      </c>
      <c r="E123" s="59">
        <v>2</v>
      </c>
      <c r="G123" s="75">
        <v>9.34</v>
      </c>
      <c r="H123" s="27">
        <f t="shared" ref="H123:H124" si="22">G123*$S$22</f>
        <v>7.5481733039999996</v>
      </c>
      <c r="I123" s="11">
        <f t="shared" si="19"/>
        <v>22.42</v>
      </c>
      <c r="J123" s="11">
        <f t="shared" si="20"/>
        <v>18.12</v>
      </c>
      <c r="K123" s="11">
        <f t="shared" si="21"/>
        <v>40.540000000000006</v>
      </c>
      <c r="L123" s="85"/>
      <c r="M123" s="109">
        <v>39380</v>
      </c>
    </row>
    <row r="124" spans="1:17">
      <c r="A124" s="92" t="s">
        <v>375</v>
      </c>
      <c r="B124" s="50">
        <v>6888</v>
      </c>
      <c r="C124" s="60" t="s">
        <v>114</v>
      </c>
      <c r="D124" s="56" t="s">
        <v>28</v>
      </c>
      <c r="E124" s="56">
        <v>2</v>
      </c>
      <c r="G124" s="11">
        <v>17.96</v>
      </c>
      <c r="H124" s="27">
        <f t="shared" si="22"/>
        <v>14.514474576</v>
      </c>
      <c r="I124" s="11">
        <f t="shared" si="19"/>
        <v>43.1</v>
      </c>
      <c r="J124" s="11">
        <f t="shared" si="20"/>
        <v>34.83</v>
      </c>
      <c r="K124" s="11">
        <f t="shared" si="21"/>
        <v>77.930000000000007</v>
      </c>
      <c r="L124" s="83"/>
      <c r="M124" s="78">
        <v>2512</v>
      </c>
    </row>
    <row r="125" spans="1:17" s="100" customFormat="1">
      <c r="A125" s="92" t="s">
        <v>376</v>
      </c>
      <c r="B125" s="50">
        <v>22862</v>
      </c>
      <c r="C125" s="60" t="s">
        <v>39</v>
      </c>
      <c r="D125" s="105" t="s">
        <v>40</v>
      </c>
      <c r="E125" s="105">
        <v>5</v>
      </c>
      <c r="G125" s="11">
        <f>$G$64</f>
        <v>0.76</v>
      </c>
      <c r="H125" s="27">
        <f>$H$64</f>
        <v>0.614198256</v>
      </c>
      <c r="I125" s="11">
        <f t="shared" si="19"/>
        <v>4.5599999999999996</v>
      </c>
      <c r="J125" s="11">
        <f t="shared" si="20"/>
        <v>3.69</v>
      </c>
      <c r="K125" s="11">
        <f t="shared" si="21"/>
        <v>8.25</v>
      </c>
      <c r="L125" s="83"/>
      <c r="M125" s="78">
        <f>$M$64</f>
        <v>1013</v>
      </c>
      <c r="O125" s="137"/>
      <c r="P125" s="137"/>
      <c r="Q125" s="137"/>
    </row>
    <row r="126" spans="1:17" s="100" customFormat="1">
      <c r="A126" s="92" t="s">
        <v>377</v>
      </c>
      <c r="B126" s="50">
        <v>22863</v>
      </c>
      <c r="C126" s="60" t="s">
        <v>41</v>
      </c>
      <c r="D126" s="105" t="s">
        <v>40</v>
      </c>
      <c r="E126" s="105">
        <v>5</v>
      </c>
      <c r="G126" s="11">
        <f>$G$65</f>
        <v>0.76</v>
      </c>
      <c r="H126" s="27">
        <f>$H$65</f>
        <v>0.614198256</v>
      </c>
      <c r="I126" s="11">
        <f t="shared" si="19"/>
        <v>4.5599999999999996</v>
      </c>
      <c r="J126" s="11">
        <f t="shared" si="20"/>
        <v>3.69</v>
      </c>
      <c r="K126" s="11">
        <f t="shared" si="21"/>
        <v>8.25</v>
      </c>
      <c r="L126" s="83"/>
      <c r="M126" s="78">
        <f>$M$65</f>
        <v>1013</v>
      </c>
      <c r="O126" s="137"/>
      <c r="P126" s="137"/>
      <c r="Q126" s="137"/>
    </row>
    <row r="127" spans="1:17" s="100" customFormat="1">
      <c r="A127" s="92" t="s">
        <v>378</v>
      </c>
      <c r="B127" s="50">
        <v>2010</v>
      </c>
      <c r="C127" s="60" t="s">
        <v>112</v>
      </c>
      <c r="D127" s="105" t="s">
        <v>28</v>
      </c>
      <c r="E127" s="105">
        <v>2</v>
      </c>
      <c r="G127" s="11">
        <v>33.9</v>
      </c>
      <c r="H127" s="27">
        <f t="shared" ref="H127" si="23">G127*$S$22</f>
        <v>27.396474839999996</v>
      </c>
      <c r="I127" s="11">
        <f t="shared" si="19"/>
        <v>81.36</v>
      </c>
      <c r="J127" s="11">
        <f t="shared" si="20"/>
        <v>65.75</v>
      </c>
      <c r="K127" s="11">
        <f t="shared" si="21"/>
        <v>147.11000000000001</v>
      </c>
      <c r="L127" s="83"/>
      <c r="M127" s="78" t="s">
        <v>388</v>
      </c>
      <c r="O127" s="137"/>
      <c r="P127" s="137"/>
      <c r="Q127" s="137"/>
    </row>
    <row r="128" spans="1:17" s="100" customFormat="1">
      <c r="A128" s="92" t="s">
        <v>379</v>
      </c>
      <c r="B128" s="50">
        <v>6381</v>
      </c>
      <c r="C128" s="60" t="s">
        <v>42</v>
      </c>
      <c r="D128" s="105" t="s">
        <v>28</v>
      </c>
      <c r="E128" s="105">
        <v>2</v>
      </c>
      <c r="G128" s="11">
        <f>$G$103</f>
        <v>1.59</v>
      </c>
      <c r="H128" s="27">
        <f>$H$103</f>
        <v>1.2849674040000001</v>
      </c>
      <c r="I128" s="11">
        <f t="shared" si="19"/>
        <v>3.82</v>
      </c>
      <c r="J128" s="11">
        <f t="shared" si="20"/>
        <v>3.08</v>
      </c>
      <c r="K128" s="11">
        <f t="shared" si="21"/>
        <v>6.9</v>
      </c>
      <c r="L128" s="83"/>
      <c r="M128" s="78" t="str">
        <f>$M$103</f>
        <v>mercado</v>
      </c>
      <c r="O128" s="137"/>
      <c r="P128" s="137"/>
      <c r="Q128" s="137"/>
    </row>
    <row r="129" spans="1:17" s="100" customFormat="1">
      <c r="A129" s="92" t="s">
        <v>380</v>
      </c>
      <c r="B129" s="50">
        <v>6387</v>
      </c>
      <c r="C129" s="60" t="s">
        <v>55</v>
      </c>
      <c r="D129" s="105" t="s">
        <v>28</v>
      </c>
      <c r="E129" s="105">
        <v>5</v>
      </c>
      <c r="G129" s="11">
        <f>$G$66</f>
        <v>3.06</v>
      </c>
      <c r="H129" s="27">
        <f>$H$66</f>
        <v>2.4729561360000001</v>
      </c>
      <c r="I129" s="11">
        <f t="shared" si="19"/>
        <v>18.36</v>
      </c>
      <c r="J129" s="11">
        <f t="shared" si="20"/>
        <v>14.84</v>
      </c>
      <c r="K129" s="11">
        <f t="shared" si="21"/>
        <v>33.200000000000003</v>
      </c>
      <c r="L129" s="83"/>
      <c r="M129" s="78" t="str">
        <f>$M$66</f>
        <v>mercado</v>
      </c>
      <c r="O129" s="137"/>
      <c r="P129" s="137"/>
      <c r="Q129" s="137"/>
    </row>
    <row r="130" spans="1:17" s="100" customFormat="1">
      <c r="A130" s="92" t="s">
        <v>381</v>
      </c>
      <c r="B130" s="50">
        <v>22773</v>
      </c>
      <c r="C130" s="60" t="s">
        <v>113</v>
      </c>
      <c r="D130" s="105" t="s">
        <v>28</v>
      </c>
      <c r="E130" s="105">
        <v>3</v>
      </c>
      <c r="G130" s="11">
        <f>$G$67</f>
        <v>4.74</v>
      </c>
      <c r="H130" s="27">
        <f>$H$67</f>
        <v>3.8306575440000001</v>
      </c>
      <c r="I130" s="11">
        <f t="shared" si="19"/>
        <v>17.059999999999999</v>
      </c>
      <c r="J130" s="11">
        <f t="shared" si="20"/>
        <v>13.79</v>
      </c>
      <c r="K130" s="11">
        <f t="shared" si="21"/>
        <v>30.849999999999998</v>
      </c>
      <c r="L130" s="83"/>
      <c r="M130" s="78" t="str">
        <f>$M$67</f>
        <v>mercado</v>
      </c>
      <c r="O130" s="137"/>
      <c r="P130" s="137"/>
      <c r="Q130" s="137"/>
    </row>
    <row r="131" spans="1:17" s="100" customFormat="1">
      <c r="A131" s="92" t="s">
        <v>382</v>
      </c>
      <c r="B131" s="50">
        <v>256</v>
      </c>
      <c r="C131" s="60" t="s">
        <v>84</v>
      </c>
      <c r="D131" s="105" t="s">
        <v>28</v>
      </c>
      <c r="E131" s="105">
        <v>1</v>
      </c>
      <c r="G131" s="90">
        <f>$G$43</f>
        <v>12.04</v>
      </c>
      <c r="H131" s="91">
        <f>$H$43</f>
        <v>9.7301934239999994</v>
      </c>
      <c r="I131" s="11">
        <f t="shared" si="19"/>
        <v>14.45</v>
      </c>
      <c r="J131" s="11">
        <f t="shared" si="20"/>
        <v>11.68</v>
      </c>
      <c r="K131" s="11">
        <f t="shared" si="21"/>
        <v>26.13</v>
      </c>
      <c r="L131" s="83"/>
      <c r="M131" s="78">
        <f>$M$43</f>
        <v>20111</v>
      </c>
      <c r="O131" s="137"/>
      <c r="P131" s="137"/>
      <c r="Q131" s="137"/>
    </row>
    <row r="132" spans="1:17" s="100" customFormat="1">
      <c r="A132" s="92" t="s">
        <v>383</v>
      </c>
      <c r="B132" s="50">
        <v>17076</v>
      </c>
      <c r="C132" s="60" t="s">
        <v>43</v>
      </c>
      <c r="D132" s="105" t="s">
        <v>28</v>
      </c>
      <c r="E132" s="105">
        <v>2</v>
      </c>
      <c r="G132" s="11">
        <f>$G$69</f>
        <v>35.72</v>
      </c>
      <c r="H132" s="27">
        <f>$H$69</f>
        <v>28.867318031999996</v>
      </c>
      <c r="I132" s="11">
        <f t="shared" si="19"/>
        <v>85.73</v>
      </c>
      <c r="J132" s="11">
        <f t="shared" si="20"/>
        <v>69.28</v>
      </c>
      <c r="K132" s="11">
        <f t="shared" si="21"/>
        <v>155.01</v>
      </c>
      <c r="L132" s="83"/>
      <c r="M132" s="78">
        <f>$M$69</f>
        <v>12216</v>
      </c>
      <c r="O132" s="137"/>
      <c r="P132" s="137"/>
      <c r="Q132" s="137"/>
    </row>
    <row r="133" spans="1:17" s="72" customFormat="1">
      <c r="A133" s="93" t="s">
        <v>384</v>
      </c>
      <c r="B133" s="67">
        <v>7487</v>
      </c>
      <c r="C133" s="136" t="s">
        <v>391</v>
      </c>
      <c r="D133" s="69" t="s">
        <v>28</v>
      </c>
      <c r="E133" s="69">
        <v>2</v>
      </c>
      <c r="G133" s="70">
        <v>138.84</v>
      </c>
      <c r="H133" s="71">
        <f>$H$70</f>
        <v>67.03</v>
      </c>
      <c r="I133" s="11">
        <f t="shared" si="19"/>
        <v>333.22</v>
      </c>
      <c r="J133" s="11">
        <f t="shared" si="20"/>
        <v>160.87</v>
      </c>
      <c r="K133" s="11">
        <f t="shared" si="21"/>
        <v>494.09000000000003</v>
      </c>
      <c r="L133" s="85"/>
      <c r="M133" s="95">
        <f>$M$70</f>
        <v>0</v>
      </c>
      <c r="O133" s="147"/>
      <c r="P133" s="147"/>
      <c r="Q133" s="147"/>
    </row>
    <row r="134" spans="1:17" s="100" customFormat="1">
      <c r="A134" s="92" t="s">
        <v>385</v>
      </c>
      <c r="B134" s="50">
        <v>1624</v>
      </c>
      <c r="C134" s="60" t="s">
        <v>139</v>
      </c>
      <c r="D134" s="105" t="s">
        <v>28</v>
      </c>
      <c r="E134" s="105">
        <v>2</v>
      </c>
      <c r="G134" s="90">
        <f>$G$51</f>
        <v>6.45</v>
      </c>
      <c r="H134" s="91">
        <f>$H$51</f>
        <v>5.2126036200000003</v>
      </c>
      <c r="I134" s="11">
        <f t="shared" si="19"/>
        <v>15.48</v>
      </c>
      <c r="J134" s="11">
        <f t="shared" si="20"/>
        <v>12.51</v>
      </c>
      <c r="K134" s="11">
        <f t="shared" si="21"/>
        <v>27.990000000000002</v>
      </c>
      <c r="L134" s="83"/>
      <c r="M134" s="108">
        <f>$M$51</f>
        <v>432</v>
      </c>
      <c r="O134" s="137"/>
      <c r="P134" s="137"/>
      <c r="Q134" s="137"/>
    </row>
    <row r="135" spans="1:17" s="100" customFormat="1">
      <c r="A135" s="92" t="s">
        <v>386</v>
      </c>
      <c r="B135" s="50">
        <v>1625</v>
      </c>
      <c r="C135" s="60" t="s">
        <v>140</v>
      </c>
      <c r="D135" s="105" t="s">
        <v>28</v>
      </c>
      <c r="E135" s="105">
        <v>2</v>
      </c>
      <c r="G135" s="90">
        <f>$G$52</f>
        <v>7.42</v>
      </c>
      <c r="H135" s="91">
        <f>$H$52</f>
        <v>5.9965145519999998</v>
      </c>
      <c r="I135" s="11">
        <f t="shared" si="19"/>
        <v>17.809999999999999</v>
      </c>
      <c r="J135" s="11">
        <f t="shared" si="20"/>
        <v>14.39</v>
      </c>
      <c r="K135" s="11">
        <f t="shared" si="21"/>
        <v>32.200000000000003</v>
      </c>
      <c r="L135" s="83"/>
      <c r="M135" s="108">
        <f>$M$52</f>
        <v>439</v>
      </c>
      <c r="O135" s="137"/>
      <c r="P135" s="137"/>
      <c r="Q135" s="137"/>
    </row>
    <row r="136" spans="1:17" s="100" customFormat="1">
      <c r="A136" s="92" t="s">
        <v>387</v>
      </c>
      <c r="B136" s="50">
        <v>7498</v>
      </c>
      <c r="C136" s="60" t="s">
        <v>115</v>
      </c>
      <c r="D136" s="105" t="s">
        <v>28</v>
      </c>
      <c r="E136" s="105">
        <v>3</v>
      </c>
      <c r="G136" s="11">
        <f>$G$74</f>
        <v>16.329999999999998</v>
      </c>
      <c r="H136" s="27">
        <f>$H$74</f>
        <v>13.197180947999998</v>
      </c>
      <c r="I136" s="11">
        <f t="shared" si="19"/>
        <v>58.79</v>
      </c>
      <c r="J136" s="11">
        <f t="shared" si="20"/>
        <v>47.51</v>
      </c>
      <c r="K136" s="11">
        <f t="shared" si="21"/>
        <v>106.3</v>
      </c>
      <c r="L136" s="83"/>
      <c r="M136" s="78">
        <f>$M$74</f>
        <v>2510</v>
      </c>
      <c r="O136" s="137"/>
      <c r="P136" s="137"/>
      <c r="Q136" s="137"/>
    </row>
    <row r="137" spans="1:17">
      <c r="A137" s="22"/>
      <c r="B137" s="13"/>
      <c r="C137" s="14" t="s">
        <v>10</v>
      </c>
      <c r="D137" s="15"/>
      <c r="E137" s="15"/>
      <c r="F137" s="15"/>
      <c r="G137" s="31"/>
      <c r="H137" s="32"/>
      <c r="I137" s="33">
        <f>SUM(I81:I136)</f>
        <v>13338.749999999998</v>
      </c>
      <c r="J137" s="33">
        <f>SUM(J81:J136)</f>
        <v>10671.340000000002</v>
      </c>
      <c r="K137" s="33">
        <f>SUM(K81:K136)</f>
        <v>24010.09</v>
      </c>
      <c r="L137" s="86"/>
      <c r="M137" s="110"/>
    </row>
    <row r="138" spans="1:17" ht="9" customHeight="1">
      <c r="G138" s="28"/>
      <c r="H138" s="28"/>
      <c r="I138" s="28"/>
      <c r="J138" s="28"/>
      <c r="K138" s="28"/>
      <c r="L138" s="87"/>
      <c r="M138" s="110"/>
    </row>
    <row r="139" spans="1:17">
      <c r="A139" s="9">
        <v>3</v>
      </c>
      <c r="B139" s="3" t="s">
        <v>116</v>
      </c>
      <c r="C139" s="3"/>
      <c r="D139" s="3"/>
      <c r="E139" s="3"/>
      <c r="G139" s="121" t="s">
        <v>9</v>
      </c>
      <c r="H139" s="121"/>
      <c r="I139" s="121"/>
      <c r="J139" s="121"/>
      <c r="K139" s="121"/>
      <c r="L139" s="88"/>
      <c r="M139" s="124" t="s">
        <v>16</v>
      </c>
    </row>
    <row r="140" spans="1:17">
      <c r="A140" s="9"/>
      <c r="B140" s="3" t="s">
        <v>11</v>
      </c>
      <c r="C140" s="3"/>
      <c r="D140" s="3"/>
      <c r="E140" s="3"/>
      <c r="G140" s="122" t="s">
        <v>5</v>
      </c>
      <c r="H140" s="122"/>
      <c r="I140" s="122" t="s">
        <v>8</v>
      </c>
      <c r="J140" s="122"/>
      <c r="K140" s="122" t="s">
        <v>8</v>
      </c>
      <c r="L140" s="84"/>
      <c r="M140" s="125"/>
    </row>
    <row r="141" spans="1:17" ht="30" customHeight="1">
      <c r="A141" s="9"/>
      <c r="B141" s="25" t="s">
        <v>15</v>
      </c>
      <c r="C141" s="2" t="s">
        <v>0</v>
      </c>
      <c r="D141" s="2" t="s">
        <v>1</v>
      </c>
      <c r="E141" s="1" t="s">
        <v>2</v>
      </c>
      <c r="G141" s="34" t="s">
        <v>6</v>
      </c>
      <c r="H141" s="34" t="s">
        <v>7</v>
      </c>
      <c r="I141" s="34" t="s">
        <v>6</v>
      </c>
      <c r="J141" s="34" t="s">
        <v>7</v>
      </c>
      <c r="K141" s="122"/>
      <c r="L141" s="84"/>
      <c r="M141" s="126"/>
    </row>
    <row r="142" spans="1:17">
      <c r="A142" s="9"/>
      <c r="B142" s="120" t="s">
        <v>3</v>
      </c>
      <c r="C142" s="120"/>
      <c r="D142" s="120"/>
      <c r="E142" s="120"/>
      <c r="G142" s="35"/>
      <c r="H142" s="35"/>
      <c r="I142" s="35"/>
      <c r="J142" s="35"/>
      <c r="K142" s="35"/>
      <c r="L142" s="84"/>
      <c r="M142" s="107"/>
      <c r="O142" s="148" t="s">
        <v>76</v>
      </c>
      <c r="P142" s="149">
        <v>120.86</v>
      </c>
      <c r="Q142" s="150">
        <f>P142*57.47</f>
        <v>6945.8242</v>
      </c>
    </row>
    <row r="143" spans="1:17">
      <c r="A143" s="9" t="s">
        <v>202</v>
      </c>
      <c r="B143" s="61">
        <v>6167</v>
      </c>
      <c r="C143" s="62" t="s">
        <v>117</v>
      </c>
      <c r="D143" s="55" t="s">
        <v>28</v>
      </c>
      <c r="E143" s="56">
        <v>1</v>
      </c>
      <c r="G143" s="11">
        <v>6.5</v>
      </c>
      <c r="H143" s="27">
        <f t="shared" ref="H143" si="24">G143*$S$22</f>
        <v>5.2530114000000001</v>
      </c>
      <c r="I143" s="11">
        <f t="shared" ref="I143:I167" si="25">ROUND(E143*G143*1.2,2)</f>
        <v>7.8</v>
      </c>
      <c r="J143" s="11">
        <f t="shared" ref="J143:J167" si="26">ROUND(E143*H143*1.2,2)</f>
        <v>6.3</v>
      </c>
      <c r="K143" s="11">
        <f t="shared" ref="K143:K167" si="27">I143+J143</f>
        <v>14.1</v>
      </c>
      <c r="L143" s="83"/>
      <c r="M143" s="107">
        <v>427</v>
      </c>
      <c r="O143" s="148" t="s">
        <v>77</v>
      </c>
      <c r="P143" s="149">
        <v>5.8</v>
      </c>
      <c r="Q143" s="150">
        <f>P143*290.8</f>
        <v>1686.64</v>
      </c>
    </row>
    <row r="144" spans="1:17">
      <c r="A144" s="92" t="s">
        <v>203</v>
      </c>
      <c r="B144" s="61">
        <v>6154</v>
      </c>
      <c r="C144" s="64" t="s">
        <v>45</v>
      </c>
      <c r="D144" s="103" t="s">
        <v>28</v>
      </c>
      <c r="E144" s="56">
        <v>4</v>
      </c>
      <c r="G144" s="11">
        <f>$G$21</f>
        <v>5.74</v>
      </c>
      <c r="H144" s="11">
        <f>$H$21</f>
        <v>4.6388131440000002</v>
      </c>
      <c r="I144" s="11">
        <f t="shared" si="25"/>
        <v>27.55</v>
      </c>
      <c r="J144" s="11">
        <f t="shared" si="26"/>
        <v>22.27</v>
      </c>
      <c r="K144" s="11">
        <f t="shared" si="27"/>
        <v>49.82</v>
      </c>
      <c r="L144" s="83"/>
      <c r="M144" s="108">
        <f>$M$21</f>
        <v>11272</v>
      </c>
      <c r="O144" s="151" t="s">
        <v>78</v>
      </c>
      <c r="P144" s="148">
        <v>219.9</v>
      </c>
      <c r="Q144" s="150">
        <f>P144*57.47</f>
        <v>12637.653</v>
      </c>
    </row>
    <row r="145" spans="1:17">
      <c r="A145" s="92" t="s">
        <v>204</v>
      </c>
      <c r="B145" s="65">
        <v>6153</v>
      </c>
      <c r="C145" s="66" t="s">
        <v>80</v>
      </c>
      <c r="D145" s="103" t="s">
        <v>28</v>
      </c>
      <c r="E145" s="57">
        <v>2</v>
      </c>
      <c r="G145" s="11">
        <v>2.2999999999999998</v>
      </c>
      <c r="H145" s="27">
        <f t="shared" ref="H145:H147" si="28">G145*$S$22</f>
        <v>1.8587578799999998</v>
      </c>
      <c r="I145" s="11">
        <f t="shared" si="25"/>
        <v>5.52</v>
      </c>
      <c r="J145" s="11">
        <f t="shared" si="26"/>
        <v>4.46</v>
      </c>
      <c r="K145" s="11">
        <f t="shared" si="27"/>
        <v>9.98</v>
      </c>
      <c r="L145" s="83"/>
      <c r="M145" s="108">
        <v>11275</v>
      </c>
      <c r="O145" s="152" t="s">
        <v>10</v>
      </c>
      <c r="P145" s="152"/>
      <c r="Q145" s="153">
        <f>SUM(Q142:Q144)</f>
        <v>21270.117200000001</v>
      </c>
    </row>
    <row r="146" spans="1:17">
      <c r="A146" s="92" t="s">
        <v>205</v>
      </c>
      <c r="B146" s="61">
        <v>2270</v>
      </c>
      <c r="C146" s="64" t="s">
        <v>27</v>
      </c>
      <c r="D146" s="103" t="s">
        <v>28</v>
      </c>
      <c r="E146" s="57">
        <v>6</v>
      </c>
      <c r="G146" s="11">
        <v>18.12</v>
      </c>
      <c r="H146" s="27">
        <f t="shared" si="28"/>
        <v>14.643779472</v>
      </c>
      <c r="I146" s="11">
        <f t="shared" si="25"/>
        <v>130.46</v>
      </c>
      <c r="J146" s="11">
        <f t="shared" si="26"/>
        <v>105.44</v>
      </c>
      <c r="K146" s="11">
        <f t="shared" si="27"/>
        <v>235.9</v>
      </c>
      <c r="L146" s="83"/>
      <c r="M146" s="108">
        <v>1094</v>
      </c>
    </row>
    <row r="147" spans="1:17">
      <c r="A147" s="92" t="s">
        <v>206</v>
      </c>
      <c r="B147" s="4">
        <v>2271</v>
      </c>
      <c r="C147" s="5" t="s">
        <v>118</v>
      </c>
      <c r="D147" s="103" t="s">
        <v>28</v>
      </c>
      <c r="E147" s="56">
        <v>1</v>
      </c>
      <c r="G147" s="11">
        <v>29.8</v>
      </c>
      <c r="H147" s="27">
        <f t="shared" si="28"/>
        <v>24.083036879999998</v>
      </c>
      <c r="I147" s="11">
        <f t="shared" si="25"/>
        <v>35.76</v>
      </c>
      <c r="J147" s="11">
        <f t="shared" si="26"/>
        <v>28.9</v>
      </c>
      <c r="K147" s="11">
        <f t="shared" si="27"/>
        <v>64.66</v>
      </c>
      <c r="L147" s="83"/>
      <c r="M147" s="78">
        <v>1092</v>
      </c>
    </row>
    <row r="148" spans="1:17">
      <c r="A148" s="92" t="s">
        <v>207</v>
      </c>
      <c r="B148" s="61">
        <v>1827</v>
      </c>
      <c r="C148" s="62" t="s">
        <v>29</v>
      </c>
      <c r="D148" s="103" t="s">
        <v>28</v>
      </c>
      <c r="E148" s="56">
        <v>10</v>
      </c>
      <c r="G148" s="11">
        <f>$G$22</f>
        <v>0.57999999999999996</v>
      </c>
      <c r="H148" s="11">
        <f>$H$22</f>
        <v>0.46873024799999996</v>
      </c>
      <c r="I148" s="11">
        <f t="shared" si="25"/>
        <v>6.96</v>
      </c>
      <c r="J148" s="11">
        <f t="shared" si="26"/>
        <v>5.62</v>
      </c>
      <c r="K148" s="11">
        <f t="shared" si="27"/>
        <v>12.58</v>
      </c>
      <c r="L148" s="83"/>
      <c r="M148" s="108">
        <f>$M$22</f>
        <v>379</v>
      </c>
    </row>
    <row r="149" spans="1:17" s="100" customFormat="1">
      <c r="A149" s="92" t="s">
        <v>208</v>
      </c>
      <c r="B149" s="61">
        <v>5274</v>
      </c>
      <c r="C149" s="62" t="s">
        <v>119</v>
      </c>
      <c r="D149" s="103" t="s">
        <v>31</v>
      </c>
      <c r="E149" s="105">
        <v>2</v>
      </c>
      <c r="G149" s="11">
        <v>33.61</v>
      </c>
      <c r="H149" s="27">
        <f t="shared" ref="H149" si="29">G149*$S$22</f>
        <v>27.162109716</v>
      </c>
      <c r="I149" s="11">
        <f t="shared" si="25"/>
        <v>80.66</v>
      </c>
      <c r="J149" s="11">
        <f t="shared" si="26"/>
        <v>65.19</v>
      </c>
      <c r="K149" s="11">
        <f t="shared" si="27"/>
        <v>145.85</v>
      </c>
      <c r="L149" s="83"/>
      <c r="M149" s="78">
        <v>842</v>
      </c>
      <c r="O149" s="137"/>
      <c r="P149" s="137"/>
      <c r="Q149" s="137"/>
    </row>
    <row r="150" spans="1:17" s="100" customFormat="1">
      <c r="A150" s="92" t="s">
        <v>209</v>
      </c>
      <c r="B150" s="61">
        <v>17031</v>
      </c>
      <c r="C150" s="62" t="s">
        <v>32</v>
      </c>
      <c r="D150" s="103" t="s">
        <v>28</v>
      </c>
      <c r="E150" s="105">
        <v>5</v>
      </c>
      <c r="G150" s="11">
        <f>$G$28</f>
        <v>0.85</v>
      </c>
      <c r="H150" s="11">
        <f>$H$28</f>
        <v>0.68693225999999996</v>
      </c>
      <c r="I150" s="11">
        <f t="shared" si="25"/>
        <v>5.0999999999999996</v>
      </c>
      <c r="J150" s="11">
        <f t="shared" si="26"/>
        <v>4.12</v>
      </c>
      <c r="K150" s="11">
        <f t="shared" si="27"/>
        <v>9.2199999999999989</v>
      </c>
      <c r="L150" s="83"/>
      <c r="M150" s="108" t="s">
        <v>388</v>
      </c>
      <c r="O150" s="137"/>
      <c r="P150" s="137"/>
      <c r="Q150" s="137"/>
    </row>
    <row r="151" spans="1:17" s="100" customFormat="1">
      <c r="A151" s="92" t="s">
        <v>210</v>
      </c>
      <c r="B151" s="61">
        <v>1994</v>
      </c>
      <c r="C151" s="62" t="s">
        <v>103</v>
      </c>
      <c r="D151" s="103" t="s">
        <v>28</v>
      </c>
      <c r="E151" s="105">
        <v>1</v>
      </c>
      <c r="G151" s="11">
        <f>$G$93</f>
        <v>22.17</v>
      </c>
      <c r="H151" s="11">
        <f>$H$93</f>
        <v>17.916809652000001</v>
      </c>
      <c r="I151" s="11">
        <f t="shared" si="25"/>
        <v>26.6</v>
      </c>
      <c r="J151" s="11">
        <f t="shared" si="26"/>
        <v>21.5</v>
      </c>
      <c r="K151" s="11">
        <f t="shared" si="27"/>
        <v>48.1</v>
      </c>
      <c r="L151" s="83"/>
      <c r="M151" s="78" t="s">
        <v>388</v>
      </c>
      <c r="O151" s="137"/>
      <c r="P151" s="137"/>
      <c r="Q151" s="137"/>
    </row>
    <row r="152" spans="1:17" s="100" customFormat="1">
      <c r="A152" s="92" t="s">
        <v>211</v>
      </c>
      <c r="B152" s="61">
        <v>1996</v>
      </c>
      <c r="C152" s="62" t="s">
        <v>104</v>
      </c>
      <c r="D152" s="103" t="s">
        <v>28</v>
      </c>
      <c r="E152" s="105">
        <v>1</v>
      </c>
      <c r="G152" s="11">
        <f>$G$94</f>
        <v>23.28</v>
      </c>
      <c r="H152" s="11">
        <f>$H$94</f>
        <v>18.813862367999999</v>
      </c>
      <c r="I152" s="11">
        <f t="shared" si="25"/>
        <v>27.94</v>
      </c>
      <c r="J152" s="11">
        <f t="shared" si="26"/>
        <v>22.58</v>
      </c>
      <c r="K152" s="11">
        <f t="shared" si="27"/>
        <v>50.519999999999996</v>
      </c>
      <c r="L152" s="83"/>
      <c r="M152" s="78" t="s">
        <v>388</v>
      </c>
      <c r="O152" s="137"/>
      <c r="P152" s="137"/>
      <c r="Q152" s="137"/>
    </row>
    <row r="153" spans="1:17" s="100" customFormat="1">
      <c r="A153" s="92" t="s">
        <v>212</v>
      </c>
      <c r="B153" s="61">
        <v>2000</v>
      </c>
      <c r="C153" s="62" t="s">
        <v>62</v>
      </c>
      <c r="D153" s="103" t="s">
        <v>28</v>
      </c>
      <c r="E153" s="105">
        <v>2</v>
      </c>
      <c r="G153" s="11">
        <v>25.25</v>
      </c>
      <c r="H153" s="27">
        <f t="shared" ref="H153" si="30">G153*$S$22</f>
        <v>20.405928899999999</v>
      </c>
      <c r="I153" s="11">
        <f t="shared" si="25"/>
        <v>60.6</v>
      </c>
      <c r="J153" s="11">
        <f t="shared" si="26"/>
        <v>48.97</v>
      </c>
      <c r="K153" s="11">
        <f t="shared" si="27"/>
        <v>109.57</v>
      </c>
      <c r="L153" s="83"/>
      <c r="M153" s="78" t="s">
        <v>388</v>
      </c>
      <c r="O153" s="137"/>
      <c r="P153" s="137"/>
      <c r="Q153" s="137"/>
    </row>
    <row r="154" spans="1:17" s="100" customFormat="1">
      <c r="A154" s="92" t="s">
        <v>213</v>
      </c>
      <c r="B154" s="61">
        <v>6469</v>
      </c>
      <c r="C154" s="62" t="s">
        <v>63</v>
      </c>
      <c r="D154" s="103" t="s">
        <v>28</v>
      </c>
      <c r="E154" s="105">
        <v>5</v>
      </c>
      <c r="G154" s="11">
        <f>$G$30</f>
        <v>3.96</v>
      </c>
      <c r="H154" s="11">
        <f>$H$30</f>
        <v>3.2002961759999997</v>
      </c>
      <c r="I154" s="11">
        <f t="shared" si="25"/>
        <v>23.76</v>
      </c>
      <c r="J154" s="11">
        <f t="shared" si="26"/>
        <v>19.2</v>
      </c>
      <c r="K154" s="11">
        <f t="shared" si="27"/>
        <v>42.96</v>
      </c>
      <c r="L154" s="83"/>
      <c r="M154" s="108" t="s">
        <v>388</v>
      </c>
      <c r="O154" s="137"/>
      <c r="P154" s="137"/>
      <c r="Q154" s="137"/>
    </row>
    <row r="155" spans="1:17" s="100" customFormat="1">
      <c r="A155" s="92" t="s">
        <v>214</v>
      </c>
      <c r="B155" s="61">
        <v>13600</v>
      </c>
      <c r="C155" s="62" t="s">
        <v>66</v>
      </c>
      <c r="D155" s="103" t="s">
        <v>28</v>
      </c>
      <c r="E155" s="105">
        <v>1</v>
      </c>
      <c r="G155" s="11">
        <f>$G$38</f>
        <v>146.05000000000001</v>
      </c>
      <c r="H155" s="11">
        <f>$H$38</f>
        <v>118.03112538000001</v>
      </c>
      <c r="I155" s="11">
        <f t="shared" si="25"/>
        <v>175.26</v>
      </c>
      <c r="J155" s="11">
        <f t="shared" si="26"/>
        <v>141.63999999999999</v>
      </c>
      <c r="K155" s="11">
        <f t="shared" si="27"/>
        <v>316.89999999999998</v>
      </c>
      <c r="L155" s="83"/>
      <c r="M155" s="78" t="s">
        <v>388</v>
      </c>
      <c r="O155" s="137"/>
      <c r="P155" s="137"/>
      <c r="Q155" s="137"/>
    </row>
    <row r="156" spans="1:17" s="100" customFormat="1">
      <c r="A156" s="92" t="s">
        <v>215</v>
      </c>
      <c r="B156" s="61">
        <v>5264</v>
      </c>
      <c r="C156" s="62" t="s">
        <v>68</v>
      </c>
      <c r="D156" s="103" t="s">
        <v>31</v>
      </c>
      <c r="E156" s="105">
        <v>1</v>
      </c>
      <c r="G156" s="11">
        <f>$G$40</f>
        <v>25.89</v>
      </c>
      <c r="H156" s="11">
        <f>$H$40</f>
        <v>20.923148483999999</v>
      </c>
      <c r="I156" s="11">
        <f t="shared" si="25"/>
        <v>31.07</v>
      </c>
      <c r="J156" s="11">
        <f t="shared" si="26"/>
        <v>25.11</v>
      </c>
      <c r="K156" s="11">
        <f t="shared" si="27"/>
        <v>56.18</v>
      </c>
      <c r="L156" s="83"/>
      <c r="M156" s="108" t="s">
        <v>388</v>
      </c>
      <c r="O156" s="137"/>
      <c r="P156" s="137"/>
      <c r="Q156" s="137"/>
    </row>
    <row r="157" spans="1:17" s="100" customFormat="1">
      <c r="A157" s="92" t="s">
        <v>216</v>
      </c>
      <c r="B157" s="61">
        <v>5627</v>
      </c>
      <c r="C157" s="62" t="s">
        <v>69</v>
      </c>
      <c r="D157" s="103" t="s">
        <v>31</v>
      </c>
      <c r="E157" s="105">
        <v>0.5</v>
      </c>
      <c r="G157" s="11">
        <f>$G$41</f>
        <v>44.56</v>
      </c>
      <c r="H157" s="11">
        <f>$H$41</f>
        <v>36.011413535999999</v>
      </c>
      <c r="I157" s="11">
        <f t="shared" si="25"/>
        <v>26.74</v>
      </c>
      <c r="J157" s="11">
        <f t="shared" si="26"/>
        <v>21.61</v>
      </c>
      <c r="K157" s="11">
        <f t="shared" si="27"/>
        <v>48.349999999999994</v>
      </c>
      <c r="L157" s="83"/>
      <c r="M157" s="108">
        <f>$M$41</f>
        <v>407</v>
      </c>
      <c r="O157" s="137"/>
      <c r="P157" s="137"/>
      <c r="Q157" s="137"/>
    </row>
    <row r="158" spans="1:17" s="100" customFormat="1">
      <c r="A158" s="92" t="s">
        <v>217</v>
      </c>
      <c r="B158" s="61">
        <v>13692</v>
      </c>
      <c r="C158" s="62" t="s">
        <v>120</v>
      </c>
      <c r="D158" s="103" t="s">
        <v>28</v>
      </c>
      <c r="E158" s="105">
        <v>3</v>
      </c>
      <c r="G158" s="11">
        <v>20.86</v>
      </c>
      <c r="H158" s="27">
        <f t="shared" ref="H158:H160" si="31">G158*$S$22</f>
        <v>16.858125815999998</v>
      </c>
      <c r="I158" s="11">
        <f t="shared" si="25"/>
        <v>75.099999999999994</v>
      </c>
      <c r="J158" s="11">
        <f t="shared" si="26"/>
        <v>60.69</v>
      </c>
      <c r="K158" s="11">
        <f t="shared" si="27"/>
        <v>135.79</v>
      </c>
      <c r="L158" s="83"/>
      <c r="M158" s="78">
        <v>3406</v>
      </c>
      <c r="O158" s="137"/>
      <c r="P158" s="137"/>
      <c r="Q158" s="137"/>
    </row>
    <row r="159" spans="1:17" s="100" customFormat="1">
      <c r="A159" s="92" t="s">
        <v>218</v>
      </c>
      <c r="B159" s="61">
        <v>5013</v>
      </c>
      <c r="C159" s="62" t="s">
        <v>36</v>
      </c>
      <c r="D159" s="103" t="s">
        <v>28</v>
      </c>
      <c r="E159" s="105">
        <v>8</v>
      </c>
      <c r="G159" s="11">
        <v>4.18</v>
      </c>
      <c r="H159" s="27">
        <f t="shared" si="31"/>
        <v>3.3780904079999998</v>
      </c>
      <c r="I159" s="11">
        <f t="shared" si="25"/>
        <v>40.130000000000003</v>
      </c>
      <c r="J159" s="11">
        <f t="shared" si="26"/>
        <v>32.43</v>
      </c>
      <c r="K159" s="11">
        <f t="shared" si="27"/>
        <v>72.56</v>
      </c>
      <c r="L159" s="83"/>
      <c r="M159" s="78">
        <v>3398</v>
      </c>
      <c r="O159" s="137"/>
      <c r="P159" s="137"/>
      <c r="Q159" s="137"/>
    </row>
    <row r="160" spans="1:17" s="100" customFormat="1">
      <c r="A160" s="92" t="s">
        <v>219</v>
      </c>
      <c r="B160" s="61">
        <v>6720</v>
      </c>
      <c r="C160" s="62" t="s">
        <v>121</v>
      </c>
      <c r="D160" s="103" t="s">
        <v>28</v>
      </c>
      <c r="E160" s="105">
        <v>2</v>
      </c>
      <c r="G160" s="11">
        <v>2.61</v>
      </c>
      <c r="H160" s="27">
        <f t="shared" si="31"/>
        <v>2.1092861159999998</v>
      </c>
      <c r="I160" s="11">
        <f t="shared" si="25"/>
        <v>6.26</v>
      </c>
      <c r="J160" s="11">
        <f t="shared" si="26"/>
        <v>5.0599999999999996</v>
      </c>
      <c r="K160" s="11">
        <f t="shared" si="27"/>
        <v>11.32</v>
      </c>
      <c r="L160" s="83"/>
      <c r="M160" s="78" t="s">
        <v>388</v>
      </c>
      <c r="O160" s="137"/>
      <c r="P160" s="137"/>
      <c r="Q160" s="137"/>
    </row>
    <row r="161" spans="1:17" s="100" customFormat="1">
      <c r="A161" s="92" t="s">
        <v>220</v>
      </c>
      <c r="B161" s="61">
        <v>2181</v>
      </c>
      <c r="C161" s="62" t="s">
        <v>70</v>
      </c>
      <c r="D161" s="103" t="s">
        <v>28</v>
      </c>
      <c r="E161" s="105">
        <v>1</v>
      </c>
      <c r="G161" s="11">
        <f>$G$45</f>
        <v>17.54</v>
      </c>
      <c r="H161" s="11">
        <f>$H$45</f>
        <v>14.175049223999999</v>
      </c>
      <c r="I161" s="11">
        <f t="shared" si="25"/>
        <v>21.05</v>
      </c>
      <c r="J161" s="11">
        <f t="shared" si="26"/>
        <v>17.010000000000002</v>
      </c>
      <c r="K161" s="11">
        <f t="shared" si="27"/>
        <v>38.06</v>
      </c>
      <c r="L161" s="83"/>
      <c r="M161" s="78" t="s">
        <v>388</v>
      </c>
      <c r="O161" s="137"/>
      <c r="P161" s="137"/>
      <c r="Q161" s="137"/>
    </row>
    <row r="162" spans="1:17" s="100" customFormat="1">
      <c r="A162" s="92" t="s">
        <v>221</v>
      </c>
      <c r="B162" s="61">
        <v>1620</v>
      </c>
      <c r="C162" s="62" t="s">
        <v>137</v>
      </c>
      <c r="D162" s="103" t="s">
        <v>28</v>
      </c>
      <c r="E162" s="105">
        <v>1</v>
      </c>
      <c r="G162" s="11">
        <f>$G$49</f>
        <v>4.4000000000000004</v>
      </c>
      <c r="H162" s="11">
        <f>$H$49</f>
        <v>3.5558846400000004</v>
      </c>
      <c r="I162" s="11">
        <f t="shared" si="25"/>
        <v>5.28</v>
      </c>
      <c r="J162" s="11">
        <f t="shared" si="26"/>
        <v>4.2699999999999996</v>
      </c>
      <c r="K162" s="11">
        <f t="shared" si="27"/>
        <v>9.5500000000000007</v>
      </c>
      <c r="L162" s="83"/>
      <c r="M162" s="78">
        <f>$M$49</f>
        <v>430</v>
      </c>
      <c r="O162" s="137"/>
      <c r="P162" s="137"/>
      <c r="Q162" s="137"/>
    </row>
    <row r="163" spans="1:17" s="100" customFormat="1">
      <c r="A163" s="92" t="s">
        <v>222</v>
      </c>
      <c r="B163" s="61">
        <v>1624</v>
      </c>
      <c r="C163" s="62" t="s">
        <v>139</v>
      </c>
      <c r="D163" s="103" t="s">
        <v>28</v>
      </c>
      <c r="E163" s="105">
        <v>6</v>
      </c>
      <c r="G163" s="90">
        <f>$G$51</f>
        <v>6.45</v>
      </c>
      <c r="H163" s="91">
        <f>$H$51</f>
        <v>5.2126036200000003</v>
      </c>
      <c r="I163" s="11">
        <f t="shared" si="25"/>
        <v>46.44</v>
      </c>
      <c r="J163" s="11">
        <f t="shared" si="26"/>
        <v>37.53</v>
      </c>
      <c r="K163" s="11">
        <f t="shared" si="27"/>
        <v>83.97</v>
      </c>
      <c r="L163" s="83"/>
      <c r="M163" s="108">
        <f>$M$51</f>
        <v>432</v>
      </c>
      <c r="O163" s="137"/>
      <c r="P163" s="137"/>
      <c r="Q163" s="137"/>
    </row>
    <row r="164" spans="1:17" s="100" customFormat="1">
      <c r="A164" s="92" t="s">
        <v>223</v>
      </c>
      <c r="B164" s="61">
        <v>14183</v>
      </c>
      <c r="C164" s="62" t="s">
        <v>122</v>
      </c>
      <c r="D164" s="103" t="s">
        <v>28</v>
      </c>
      <c r="E164" s="105">
        <v>3</v>
      </c>
      <c r="G164" s="11">
        <v>23.84</v>
      </c>
      <c r="H164" s="27">
        <f t="shared" ref="H164:H165" si="32">G164*$S$22</f>
        <v>19.266429503999998</v>
      </c>
      <c r="I164" s="11">
        <f t="shared" si="25"/>
        <v>85.82</v>
      </c>
      <c r="J164" s="11">
        <f t="shared" si="26"/>
        <v>69.36</v>
      </c>
      <c r="K164" s="11">
        <f t="shared" si="27"/>
        <v>155.18</v>
      </c>
      <c r="L164" s="83"/>
      <c r="M164" s="78">
        <v>444</v>
      </c>
      <c r="O164" s="137"/>
      <c r="P164" s="137"/>
      <c r="Q164" s="137"/>
    </row>
    <row r="165" spans="1:17">
      <c r="A165" s="92" t="s">
        <v>224</v>
      </c>
      <c r="B165" s="61">
        <v>4635</v>
      </c>
      <c r="C165" s="62" t="s">
        <v>123</v>
      </c>
      <c r="D165" s="103" t="s">
        <v>28</v>
      </c>
      <c r="E165" s="56">
        <v>1</v>
      </c>
      <c r="G165" s="11">
        <v>970</v>
      </c>
      <c r="H165" s="27">
        <f t="shared" si="32"/>
        <v>783.910932</v>
      </c>
      <c r="I165" s="11">
        <f t="shared" si="25"/>
        <v>1164</v>
      </c>
      <c r="J165" s="11">
        <f t="shared" si="26"/>
        <v>940.69</v>
      </c>
      <c r="K165" s="11">
        <f t="shared" si="27"/>
        <v>2104.69</v>
      </c>
      <c r="L165" s="83"/>
      <c r="M165" s="78" t="s">
        <v>388</v>
      </c>
    </row>
    <row r="166" spans="1:17">
      <c r="A166" s="92" t="s">
        <v>225</v>
      </c>
      <c r="B166" s="61">
        <v>4800</v>
      </c>
      <c r="C166" s="62" t="s">
        <v>37</v>
      </c>
      <c r="D166" s="103" t="s">
        <v>28</v>
      </c>
      <c r="E166" s="56">
        <v>3</v>
      </c>
      <c r="G166" s="11">
        <f>$G$118</f>
        <v>665.5</v>
      </c>
      <c r="H166" s="11">
        <f>$H$118</f>
        <v>537.82755180000004</v>
      </c>
      <c r="I166" s="11">
        <f t="shared" si="25"/>
        <v>2395.8000000000002</v>
      </c>
      <c r="J166" s="11">
        <f t="shared" si="26"/>
        <v>1936.18</v>
      </c>
      <c r="K166" s="11">
        <f t="shared" si="27"/>
        <v>4331.9800000000005</v>
      </c>
      <c r="L166" s="83"/>
      <c r="M166" s="78" t="s">
        <v>388</v>
      </c>
    </row>
    <row r="167" spans="1:17">
      <c r="A167" s="92" t="s">
        <v>226</v>
      </c>
      <c r="B167" s="61">
        <v>4751</v>
      </c>
      <c r="C167" s="62" t="s">
        <v>38</v>
      </c>
      <c r="D167" s="103" t="s">
        <v>28</v>
      </c>
      <c r="E167" s="56">
        <v>2</v>
      </c>
      <c r="G167" s="11">
        <f>$G$59</f>
        <v>42.86</v>
      </c>
      <c r="H167" s="27">
        <f>$H$59</f>
        <v>34.637549016000001</v>
      </c>
      <c r="I167" s="11">
        <f t="shared" si="25"/>
        <v>102.86</v>
      </c>
      <c r="J167" s="11">
        <f t="shared" si="26"/>
        <v>83.13</v>
      </c>
      <c r="K167" s="11">
        <f t="shared" si="27"/>
        <v>185.99</v>
      </c>
      <c r="L167" s="83"/>
      <c r="M167" s="108" t="s">
        <v>388</v>
      </c>
    </row>
    <row r="168" spans="1:17">
      <c r="A168" s="22"/>
      <c r="B168" s="112" t="s">
        <v>4</v>
      </c>
      <c r="C168" s="113"/>
      <c r="D168" s="113"/>
      <c r="E168" s="114"/>
      <c r="G168" s="30"/>
      <c r="H168" s="30"/>
      <c r="I168" s="30"/>
      <c r="J168" s="30"/>
      <c r="K168" s="30"/>
      <c r="L168" s="83"/>
      <c r="M168" s="107"/>
    </row>
    <row r="169" spans="1:17">
      <c r="A169" s="24" t="s">
        <v>227</v>
      </c>
      <c r="B169" s="63">
        <v>1827</v>
      </c>
      <c r="C169" s="62" t="s">
        <v>29</v>
      </c>
      <c r="D169" s="59" t="s">
        <v>28</v>
      </c>
      <c r="E169" s="57">
        <v>28</v>
      </c>
      <c r="G169" s="11">
        <f>$G$22</f>
        <v>0.57999999999999996</v>
      </c>
      <c r="H169" s="11">
        <f>$H$22</f>
        <v>0.46873024799999996</v>
      </c>
      <c r="I169" s="11">
        <f t="shared" ref="I169:I187" si="33">ROUND(E169*G169*1.2,2)</f>
        <v>19.489999999999998</v>
      </c>
      <c r="J169" s="11">
        <f t="shared" ref="J169:J187" si="34">ROUND(E169*H169*1.2,2)</f>
        <v>15.75</v>
      </c>
      <c r="K169" s="11">
        <f t="shared" ref="K169:K187" si="35">I169+J169</f>
        <v>35.239999999999995</v>
      </c>
      <c r="L169" s="83"/>
      <c r="M169" s="108">
        <f>$M$22</f>
        <v>379</v>
      </c>
    </row>
    <row r="170" spans="1:17" s="72" customFormat="1" ht="25.5">
      <c r="A170" s="93" t="s">
        <v>228</v>
      </c>
      <c r="B170" s="74">
        <v>7490</v>
      </c>
      <c r="C170" s="73" t="s">
        <v>87</v>
      </c>
      <c r="D170" s="102" t="s">
        <v>28</v>
      </c>
      <c r="E170" s="102">
        <v>32</v>
      </c>
      <c r="G170" s="75">
        <f>$G$63</f>
        <v>0</v>
      </c>
      <c r="H170" s="76">
        <f>$H$63</f>
        <v>60.4</v>
      </c>
      <c r="I170" s="11">
        <f t="shared" si="33"/>
        <v>0</v>
      </c>
      <c r="J170" s="11">
        <f t="shared" si="34"/>
        <v>2319.36</v>
      </c>
      <c r="K170" s="11">
        <f t="shared" si="35"/>
        <v>2319.36</v>
      </c>
      <c r="L170" s="85"/>
      <c r="M170" s="109">
        <f>$M$63</f>
        <v>0</v>
      </c>
      <c r="O170" s="147"/>
      <c r="P170" s="147"/>
      <c r="Q170" s="147"/>
    </row>
    <row r="171" spans="1:17">
      <c r="A171" s="92" t="s">
        <v>229</v>
      </c>
      <c r="B171" s="65">
        <v>22862</v>
      </c>
      <c r="C171" s="60" t="s">
        <v>39</v>
      </c>
      <c r="D171" s="102" t="s">
        <v>40</v>
      </c>
      <c r="E171" s="56">
        <v>160</v>
      </c>
      <c r="G171" s="11">
        <f>$G$64</f>
        <v>0.76</v>
      </c>
      <c r="H171" s="27">
        <f>$H$64</f>
        <v>0.614198256</v>
      </c>
      <c r="I171" s="11">
        <f t="shared" si="33"/>
        <v>145.91999999999999</v>
      </c>
      <c r="J171" s="11">
        <f t="shared" si="34"/>
        <v>117.93</v>
      </c>
      <c r="K171" s="11">
        <f t="shared" si="35"/>
        <v>263.85000000000002</v>
      </c>
      <c r="L171" s="83"/>
      <c r="M171" s="78">
        <f>$M$64</f>
        <v>1013</v>
      </c>
    </row>
    <row r="172" spans="1:17">
      <c r="A172" s="92" t="s">
        <v>230</v>
      </c>
      <c r="B172" s="65">
        <v>22863</v>
      </c>
      <c r="C172" s="60" t="s">
        <v>41</v>
      </c>
      <c r="D172" s="102" t="s">
        <v>40</v>
      </c>
      <c r="E172" s="56">
        <v>160</v>
      </c>
      <c r="G172" s="11">
        <f>$G$65</f>
        <v>0.76</v>
      </c>
      <c r="H172" s="27">
        <f>$H$65</f>
        <v>0.614198256</v>
      </c>
      <c r="I172" s="11">
        <f t="shared" si="33"/>
        <v>145.91999999999999</v>
      </c>
      <c r="J172" s="11">
        <f t="shared" si="34"/>
        <v>117.93</v>
      </c>
      <c r="K172" s="11">
        <f t="shared" si="35"/>
        <v>263.85000000000002</v>
      </c>
      <c r="L172" s="83"/>
      <c r="M172" s="78">
        <f>$M$65</f>
        <v>1013</v>
      </c>
    </row>
    <row r="173" spans="1:17" s="100" customFormat="1">
      <c r="A173" s="92" t="s">
        <v>231</v>
      </c>
      <c r="B173" s="65">
        <v>1997</v>
      </c>
      <c r="C173" s="60" t="s">
        <v>124</v>
      </c>
      <c r="D173" s="102" t="s">
        <v>28</v>
      </c>
      <c r="E173" s="105">
        <v>10</v>
      </c>
      <c r="G173" s="11">
        <v>24.02</v>
      </c>
      <c r="H173" s="27">
        <f t="shared" ref="H173:H178" si="36">G173*$S$22</f>
        <v>19.411897511999999</v>
      </c>
      <c r="I173" s="11">
        <f t="shared" si="33"/>
        <v>288.24</v>
      </c>
      <c r="J173" s="11">
        <f t="shared" si="34"/>
        <v>232.94</v>
      </c>
      <c r="K173" s="11">
        <f t="shared" si="35"/>
        <v>521.18000000000006</v>
      </c>
      <c r="L173" s="83"/>
      <c r="M173" s="78" t="s">
        <v>388</v>
      </c>
      <c r="O173" s="137"/>
      <c r="P173" s="137"/>
      <c r="Q173" s="137"/>
    </row>
    <row r="174" spans="1:17" s="100" customFormat="1">
      <c r="A174" s="92" t="s">
        <v>232</v>
      </c>
      <c r="B174" s="65">
        <v>1998</v>
      </c>
      <c r="C174" s="60" t="s">
        <v>47</v>
      </c>
      <c r="D174" s="102" t="s">
        <v>28</v>
      </c>
      <c r="E174" s="105">
        <v>4</v>
      </c>
      <c r="G174" s="11">
        <v>24.64</v>
      </c>
      <c r="H174" s="27">
        <f t="shared" si="36"/>
        <v>19.912953984000001</v>
      </c>
      <c r="I174" s="11">
        <f t="shared" si="33"/>
        <v>118.27</v>
      </c>
      <c r="J174" s="11">
        <f t="shared" si="34"/>
        <v>95.58</v>
      </c>
      <c r="K174" s="11">
        <f t="shared" si="35"/>
        <v>213.85</v>
      </c>
      <c r="L174" s="83"/>
      <c r="M174" s="78" t="s">
        <v>388</v>
      </c>
      <c r="O174" s="137"/>
      <c r="P174" s="137"/>
      <c r="Q174" s="137"/>
    </row>
    <row r="175" spans="1:17" s="100" customFormat="1">
      <c r="A175" s="92" t="s">
        <v>233</v>
      </c>
      <c r="B175" s="65">
        <v>2001</v>
      </c>
      <c r="C175" s="60" t="s">
        <v>56</v>
      </c>
      <c r="D175" s="102" t="s">
        <v>28</v>
      </c>
      <c r="E175" s="105">
        <v>4</v>
      </c>
      <c r="G175" s="11">
        <v>25.71</v>
      </c>
      <c r="H175" s="27">
        <f t="shared" si="36"/>
        <v>20.777680476</v>
      </c>
      <c r="I175" s="11">
        <f t="shared" si="33"/>
        <v>123.41</v>
      </c>
      <c r="J175" s="11">
        <f t="shared" si="34"/>
        <v>99.73</v>
      </c>
      <c r="K175" s="11">
        <f t="shared" si="35"/>
        <v>223.14</v>
      </c>
      <c r="L175" s="83"/>
      <c r="M175" s="78" t="s">
        <v>388</v>
      </c>
      <c r="O175" s="137"/>
      <c r="P175" s="137"/>
      <c r="Q175" s="137"/>
    </row>
    <row r="176" spans="1:17" s="100" customFormat="1">
      <c r="A176" s="92" t="s">
        <v>234</v>
      </c>
      <c r="B176" s="65">
        <v>2003</v>
      </c>
      <c r="C176" s="60" t="s">
        <v>57</v>
      </c>
      <c r="D176" s="102" t="s">
        <v>28</v>
      </c>
      <c r="E176" s="105">
        <v>4</v>
      </c>
      <c r="G176" s="11">
        <v>26.96</v>
      </c>
      <c r="H176" s="27">
        <f t="shared" si="36"/>
        <v>21.787874976000001</v>
      </c>
      <c r="I176" s="11">
        <f t="shared" si="33"/>
        <v>129.41</v>
      </c>
      <c r="J176" s="11">
        <f t="shared" si="34"/>
        <v>104.58</v>
      </c>
      <c r="K176" s="11">
        <f t="shared" si="35"/>
        <v>233.99</v>
      </c>
      <c r="L176" s="83"/>
      <c r="M176" s="78" t="s">
        <v>388</v>
      </c>
      <c r="O176" s="137"/>
      <c r="P176" s="137"/>
      <c r="Q176" s="137"/>
    </row>
    <row r="177" spans="1:17" s="100" customFormat="1">
      <c r="A177" s="92" t="s">
        <v>235</v>
      </c>
      <c r="B177" s="65">
        <v>2005</v>
      </c>
      <c r="C177" s="60" t="s">
        <v>125</v>
      </c>
      <c r="D177" s="102" t="s">
        <v>28</v>
      </c>
      <c r="E177" s="105">
        <v>12</v>
      </c>
      <c r="G177" s="11">
        <v>28.7</v>
      </c>
      <c r="H177" s="27">
        <f t="shared" si="36"/>
        <v>23.194065719999998</v>
      </c>
      <c r="I177" s="11">
        <f t="shared" si="33"/>
        <v>413.28</v>
      </c>
      <c r="J177" s="11">
        <f t="shared" si="34"/>
        <v>333.99</v>
      </c>
      <c r="K177" s="11">
        <f t="shared" si="35"/>
        <v>747.27</v>
      </c>
      <c r="L177" s="83"/>
      <c r="M177" s="78" t="s">
        <v>388</v>
      </c>
      <c r="O177" s="137"/>
      <c r="P177" s="137"/>
      <c r="Q177" s="137"/>
    </row>
    <row r="178" spans="1:17" s="100" customFormat="1">
      <c r="A178" s="92" t="s">
        <v>236</v>
      </c>
      <c r="B178" s="65">
        <v>2008</v>
      </c>
      <c r="C178" s="60" t="s">
        <v>126</v>
      </c>
      <c r="D178" s="102" t="s">
        <v>28</v>
      </c>
      <c r="E178" s="105">
        <v>2</v>
      </c>
      <c r="G178" s="11">
        <v>31.11</v>
      </c>
      <c r="H178" s="27">
        <f t="shared" si="36"/>
        <v>25.141720715999998</v>
      </c>
      <c r="I178" s="11">
        <f t="shared" si="33"/>
        <v>74.66</v>
      </c>
      <c r="J178" s="11">
        <f t="shared" si="34"/>
        <v>60.34</v>
      </c>
      <c r="K178" s="11">
        <f t="shared" si="35"/>
        <v>135</v>
      </c>
      <c r="L178" s="83"/>
      <c r="M178" s="78" t="s">
        <v>388</v>
      </c>
      <c r="O178" s="137"/>
      <c r="P178" s="137"/>
      <c r="Q178" s="137"/>
    </row>
    <row r="179" spans="1:17" s="100" customFormat="1">
      <c r="A179" s="92" t="s">
        <v>237</v>
      </c>
      <c r="B179" s="65">
        <v>6381</v>
      </c>
      <c r="C179" s="60" t="s">
        <v>42</v>
      </c>
      <c r="D179" s="102" t="s">
        <v>28</v>
      </c>
      <c r="E179" s="105">
        <v>18</v>
      </c>
      <c r="G179" s="11">
        <f>$G$103</f>
        <v>1.59</v>
      </c>
      <c r="H179" s="27">
        <f>$H$103</f>
        <v>1.2849674040000001</v>
      </c>
      <c r="I179" s="11">
        <f t="shared" si="33"/>
        <v>34.340000000000003</v>
      </c>
      <c r="J179" s="11">
        <f t="shared" si="34"/>
        <v>27.76</v>
      </c>
      <c r="K179" s="11">
        <f t="shared" si="35"/>
        <v>62.100000000000009</v>
      </c>
      <c r="L179" s="83"/>
      <c r="M179" s="78" t="s">
        <v>388</v>
      </c>
      <c r="O179" s="137"/>
      <c r="P179" s="137"/>
      <c r="Q179" s="137"/>
    </row>
    <row r="180" spans="1:17" s="100" customFormat="1">
      <c r="A180" s="92" t="s">
        <v>238</v>
      </c>
      <c r="B180" s="65">
        <v>6387</v>
      </c>
      <c r="C180" s="60" t="s">
        <v>55</v>
      </c>
      <c r="D180" s="102" t="s">
        <v>28</v>
      </c>
      <c r="E180" s="105">
        <v>46</v>
      </c>
      <c r="G180" s="11">
        <f>$G$66</f>
        <v>3.06</v>
      </c>
      <c r="H180" s="27">
        <f>$H$66</f>
        <v>2.4729561360000001</v>
      </c>
      <c r="I180" s="11">
        <f t="shared" si="33"/>
        <v>168.91</v>
      </c>
      <c r="J180" s="11">
        <f t="shared" si="34"/>
        <v>136.51</v>
      </c>
      <c r="K180" s="11">
        <f t="shared" si="35"/>
        <v>305.41999999999996</v>
      </c>
      <c r="L180" s="83"/>
      <c r="M180" s="78" t="s">
        <v>388</v>
      </c>
      <c r="O180" s="137"/>
      <c r="P180" s="137"/>
      <c r="Q180" s="137"/>
    </row>
    <row r="181" spans="1:17">
      <c r="A181" s="92" t="s">
        <v>239</v>
      </c>
      <c r="B181" s="63">
        <v>256</v>
      </c>
      <c r="C181" s="62" t="s">
        <v>84</v>
      </c>
      <c r="D181" s="102" t="s">
        <v>28</v>
      </c>
      <c r="E181" s="56">
        <v>3</v>
      </c>
      <c r="G181" s="90">
        <f>$G$43</f>
        <v>12.04</v>
      </c>
      <c r="H181" s="91">
        <f>$H$43</f>
        <v>9.7301934239999994</v>
      </c>
      <c r="I181" s="11">
        <f t="shared" si="33"/>
        <v>43.34</v>
      </c>
      <c r="J181" s="11">
        <f t="shared" si="34"/>
        <v>35.03</v>
      </c>
      <c r="K181" s="11">
        <f t="shared" si="35"/>
        <v>78.37</v>
      </c>
      <c r="L181" s="83"/>
      <c r="M181" s="78">
        <f>$M$43</f>
        <v>20111</v>
      </c>
    </row>
    <row r="182" spans="1:17">
      <c r="A182" s="92" t="s">
        <v>240</v>
      </c>
      <c r="B182" s="63">
        <v>7420</v>
      </c>
      <c r="C182" s="64" t="s">
        <v>127</v>
      </c>
      <c r="D182" s="102" t="s">
        <v>28</v>
      </c>
      <c r="E182" s="56">
        <v>32</v>
      </c>
      <c r="G182" s="11">
        <v>48.15</v>
      </c>
      <c r="H182" s="27">
        <f t="shared" ref="H182:H184" si="37">G182*$S$22</f>
        <v>38.912692139999997</v>
      </c>
      <c r="I182" s="11">
        <f t="shared" si="33"/>
        <v>1848.96</v>
      </c>
      <c r="J182" s="11">
        <f t="shared" si="34"/>
        <v>1494.25</v>
      </c>
      <c r="K182" s="11">
        <f t="shared" si="35"/>
        <v>3343.21</v>
      </c>
      <c r="L182" s="83"/>
      <c r="M182" s="78">
        <v>3758</v>
      </c>
    </row>
    <row r="183" spans="1:17" s="72" customFormat="1" ht="38.25">
      <c r="A183" s="93" t="s">
        <v>241</v>
      </c>
      <c r="B183" s="99"/>
      <c r="C183" s="98" t="s">
        <v>128</v>
      </c>
      <c r="D183" s="102" t="s">
        <v>28</v>
      </c>
      <c r="E183" s="69">
        <v>32</v>
      </c>
      <c r="G183" s="70"/>
      <c r="H183" s="27">
        <v>67.03</v>
      </c>
      <c r="I183" s="11">
        <f t="shared" si="33"/>
        <v>0</v>
      </c>
      <c r="J183" s="11">
        <f t="shared" si="34"/>
        <v>2573.9499999999998</v>
      </c>
      <c r="K183" s="11">
        <f t="shared" si="35"/>
        <v>2573.9499999999998</v>
      </c>
      <c r="L183" s="85"/>
      <c r="M183" s="109"/>
      <c r="O183" s="147"/>
      <c r="P183" s="147"/>
      <c r="Q183" s="147"/>
    </row>
    <row r="184" spans="1:17">
      <c r="A184" s="92" t="s">
        <v>242</v>
      </c>
      <c r="B184" s="65">
        <v>1799</v>
      </c>
      <c r="C184" s="66" t="s">
        <v>142</v>
      </c>
      <c r="D184" s="102" t="s">
        <v>28</v>
      </c>
      <c r="E184" s="57">
        <v>36</v>
      </c>
      <c r="G184" s="11">
        <v>2.87</v>
      </c>
      <c r="H184" s="27">
        <f t="shared" si="37"/>
        <v>2.3194065720000001</v>
      </c>
      <c r="I184" s="11">
        <f t="shared" si="33"/>
        <v>123.98</v>
      </c>
      <c r="J184" s="11">
        <f t="shared" si="34"/>
        <v>100.2</v>
      </c>
      <c r="K184" s="11">
        <f t="shared" si="35"/>
        <v>224.18</v>
      </c>
      <c r="L184" s="83"/>
      <c r="M184" s="108" t="s">
        <v>388</v>
      </c>
    </row>
    <row r="185" spans="1:17">
      <c r="A185" s="92" t="s">
        <v>243</v>
      </c>
      <c r="B185" s="67">
        <v>1624</v>
      </c>
      <c r="C185" s="18" t="s">
        <v>139</v>
      </c>
      <c r="D185" s="102" t="s">
        <v>28</v>
      </c>
      <c r="E185" s="59">
        <v>18</v>
      </c>
      <c r="F185" s="72"/>
      <c r="G185" s="90">
        <f>$G$51</f>
        <v>6.45</v>
      </c>
      <c r="H185" s="91">
        <f>$H$51</f>
        <v>5.2126036200000003</v>
      </c>
      <c r="I185" s="11">
        <f t="shared" si="33"/>
        <v>139.32</v>
      </c>
      <c r="J185" s="11">
        <f t="shared" si="34"/>
        <v>112.59</v>
      </c>
      <c r="K185" s="11">
        <f t="shared" si="35"/>
        <v>251.91</v>
      </c>
      <c r="L185" s="83"/>
      <c r="M185" s="108">
        <f>$M$51</f>
        <v>432</v>
      </c>
    </row>
    <row r="186" spans="1:17">
      <c r="A186" s="92" t="s">
        <v>244</v>
      </c>
      <c r="B186" s="50">
        <v>1625</v>
      </c>
      <c r="C186" s="60" t="s">
        <v>140</v>
      </c>
      <c r="D186" s="102" t="s">
        <v>28</v>
      </c>
      <c r="E186" s="57">
        <v>10</v>
      </c>
      <c r="G186" s="90">
        <f>$G$52</f>
        <v>7.42</v>
      </c>
      <c r="H186" s="91">
        <f>$H$52</f>
        <v>5.9965145519999998</v>
      </c>
      <c r="I186" s="11">
        <f t="shared" si="33"/>
        <v>89.04</v>
      </c>
      <c r="J186" s="11">
        <f t="shared" si="34"/>
        <v>71.959999999999994</v>
      </c>
      <c r="K186" s="11">
        <f t="shared" si="35"/>
        <v>161</v>
      </c>
      <c r="L186" s="83"/>
      <c r="M186" s="108">
        <f>$M$52</f>
        <v>439</v>
      </c>
    </row>
    <row r="187" spans="1:17" s="100" customFormat="1">
      <c r="A187" s="92" t="s">
        <v>245</v>
      </c>
      <c r="B187" s="65">
        <v>7498</v>
      </c>
      <c r="C187" s="60" t="s">
        <v>115</v>
      </c>
      <c r="D187" s="102" t="s">
        <v>28</v>
      </c>
      <c r="E187" s="105">
        <v>32</v>
      </c>
      <c r="G187" s="11">
        <f>$G$74</f>
        <v>16.329999999999998</v>
      </c>
      <c r="H187" s="27">
        <f>$H$74</f>
        <v>13.197180947999998</v>
      </c>
      <c r="I187" s="11">
        <f t="shared" si="33"/>
        <v>627.07000000000005</v>
      </c>
      <c r="J187" s="11">
        <f t="shared" si="34"/>
        <v>506.77</v>
      </c>
      <c r="K187" s="11">
        <f t="shared" si="35"/>
        <v>1133.8400000000001</v>
      </c>
      <c r="L187" s="83"/>
      <c r="M187" s="78">
        <f>$M$74</f>
        <v>2510</v>
      </c>
      <c r="O187" s="137"/>
      <c r="P187" s="137"/>
      <c r="Q187" s="137"/>
    </row>
    <row r="188" spans="1:17">
      <c r="A188" s="22"/>
      <c r="B188" s="13"/>
      <c r="C188" s="14" t="s">
        <v>10</v>
      </c>
      <c r="D188" s="15"/>
      <c r="E188" s="15"/>
      <c r="F188" s="15"/>
      <c r="G188" s="31"/>
      <c r="H188" s="32"/>
      <c r="I188" s="33">
        <f>SUM(I143:I187)</f>
        <v>9148.08</v>
      </c>
      <c r="J188" s="33">
        <f>SUM(J143:J187)</f>
        <v>12286.41</v>
      </c>
      <c r="K188" s="33">
        <f>SUM(K143:K187)</f>
        <v>21434.490000000005</v>
      </c>
      <c r="L188" s="86"/>
      <c r="M188" s="110"/>
    </row>
    <row r="189" spans="1:17" ht="9" customHeight="1">
      <c r="G189" s="28"/>
      <c r="H189" s="28"/>
      <c r="I189" s="28"/>
      <c r="J189" s="28"/>
      <c r="K189" s="28"/>
      <c r="L189" s="87"/>
      <c r="M189" s="110"/>
    </row>
    <row r="190" spans="1:17">
      <c r="A190" s="9">
        <v>4</v>
      </c>
      <c r="B190" s="3" t="s">
        <v>129</v>
      </c>
      <c r="C190" s="3"/>
      <c r="D190" s="3"/>
      <c r="E190" s="3"/>
      <c r="G190" s="123" t="s">
        <v>9</v>
      </c>
      <c r="H190" s="123"/>
      <c r="I190" s="123"/>
      <c r="J190" s="123"/>
      <c r="K190" s="123"/>
      <c r="L190" s="80"/>
      <c r="M190" s="124" t="s">
        <v>16</v>
      </c>
    </row>
    <row r="191" spans="1:17">
      <c r="A191" s="9"/>
      <c r="B191" s="3" t="s">
        <v>130</v>
      </c>
      <c r="C191" s="3"/>
      <c r="D191" s="3"/>
      <c r="E191" s="3"/>
      <c r="G191" s="119" t="s">
        <v>5</v>
      </c>
      <c r="H191" s="119"/>
      <c r="I191" s="119" t="s">
        <v>8</v>
      </c>
      <c r="J191" s="119"/>
      <c r="K191" s="119" t="s">
        <v>8</v>
      </c>
      <c r="L191" s="81"/>
      <c r="M191" s="125"/>
    </row>
    <row r="192" spans="1:17" ht="30" customHeight="1">
      <c r="A192" s="9"/>
      <c r="B192" s="25" t="s">
        <v>15</v>
      </c>
      <c r="C192" s="2" t="s">
        <v>0</v>
      </c>
      <c r="D192" s="2" t="s">
        <v>1</v>
      </c>
      <c r="E192" s="1" t="s">
        <v>2</v>
      </c>
      <c r="G192" s="10" t="s">
        <v>6</v>
      </c>
      <c r="H192" s="10" t="s">
        <v>7</v>
      </c>
      <c r="I192" s="10" t="s">
        <v>6</v>
      </c>
      <c r="J192" s="10" t="s">
        <v>7</v>
      </c>
      <c r="K192" s="119"/>
      <c r="L192" s="81"/>
      <c r="M192" s="126"/>
    </row>
    <row r="193" spans="1:17">
      <c r="A193" s="9"/>
      <c r="B193" s="120" t="s">
        <v>3</v>
      </c>
      <c r="C193" s="120"/>
      <c r="D193" s="120"/>
      <c r="E193" s="120"/>
      <c r="G193" s="10"/>
      <c r="H193" s="10"/>
      <c r="I193" s="10"/>
      <c r="J193" s="10"/>
      <c r="K193" s="10"/>
      <c r="L193" s="81"/>
      <c r="M193" s="107"/>
      <c r="O193" s="148" t="s">
        <v>76</v>
      </c>
      <c r="P193" s="149">
        <v>34.770000000000003</v>
      </c>
      <c r="Q193" s="150">
        <f>P193*57.47</f>
        <v>1998.2319000000002</v>
      </c>
    </row>
    <row r="194" spans="1:17">
      <c r="A194" s="9" t="s">
        <v>246</v>
      </c>
      <c r="B194" s="61">
        <v>23151</v>
      </c>
      <c r="C194" s="62" t="s">
        <v>44</v>
      </c>
      <c r="D194" s="55" t="s">
        <v>28</v>
      </c>
      <c r="E194" s="56">
        <v>9</v>
      </c>
      <c r="G194" s="11">
        <f>$G$18</f>
        <v>0.2</v>
      </c>
      <c r="H194" s="11">
        <f>$H$18</f>
        <v>0.16163112000000002</v>
      </c>
      <c r="I194" s="11">
        <f t="shared" ref="I194:I216" si="38">ROUND(E194*G194*1.2,2)</f>
        <v>2.16</v>
      </c>
      <c r="J194" s="11">
        <f t="shared" ref="J194:J216" si="39">ROUND(E194*H194*1.2,2)</f>
        <v>1.75</v>
      </c>
      <c r="K194" s="11">
        <f t="shared" ref="K194:K216" si="40">I194+J194</f>
        <v>3.91</v>
      </c>
      <c r="L194" s="83"/>
      <c r="M194" s="108">
        <f>$M$18</f>
        <v>411</v>
      </c>
      <c r="O194" s="148" t="s">
        <v>77</v>
      </c>
      <c r="P194" s="149"/>
      <c r="Q194" s="150">
        <f>P194*290.8</f>
        <v>0</v>
      </c>
    </row>
    <row r="195" spans="1:17" s="100" customFormat="1">
      <c r="A195" s="92" t="s">
        <v>247</v>
      </c>
      <c r="B195" s="61">
        <v>6154</v>
      </c>
      <c r="C195" s="62" t="s">
        <v>45</v>
      </c>
      <c r="D195" s="103" t="s">
        <v>28</v>
      </c>
      <c r="E195" s="105">
        <v>2</v>
      </c>
      <c r="G195" s="11">
        <f>$G$21</f>
        <v>5.74</v>
      </c>
      <c r="H195" s="11">
        <f>$H$21</f>
        <v>4.6388131440000002</v>
      </c>
      <c r="I195" s="11">
        <f t="shared" si="38"/>
        <v>13.78</v>
      </c>
      <c r="J195" s="11">
        <f t="shared" si="39"/>
        <v>11.13</v>
      </c>
      <c r="K195" s="11">
        <f t="shared" si="40"/>
        <v>24.91</v>
      </c>
      <c r="L195" s="83"/>
      <c r="M195" s="108">
        <f>$M$21</f>
        <v>11272</v>
      </c>
      <c r="O195" s="151" t="s">
        <v>78</v>
      </c>
      <c r="P195" s="148">
        <v>11.2</v>
      </c>
      <c r="Q195" s="150">
        <f>P195*57.47</f>
        <v>643.66399999999999</v>
      </c>
    </row>
    <row r="196" spans="1:17">
      <c r="A196" s="92" t="s">
        <v>248</v>
      </c>
      <c r="B196" s="65">
        <v>1827</v>
      </c>
      <c r="C196" s="66" t="s">
        <v>29</v>
      </c>
      <c r="D196" s="58" t="s">
        <v>28</v>
      </c>
      <c r="E196" s="57">
        <v>4</v>
      </c>
      <c r="G196" s="11">
        <f>$G$22</f>
        <v>0.57999999999999996</v>
      </c>
      <c r="H196" s="11">
        <f>$H$22</f>
        <v>0.46873024799999996</v>
      </c>
      <c r="I196" s="11">
        <f t="shared" si="38"/>
        <v>2.78</v>
      </c>
      <c r="J196" s="11">
        <f t="shared" si="39"/>
        <v>2.25</v>
      </c>
      <c r="K196" s="11">
        <f t="shared" si="40"/>
        <v>5.0299999999999994</v>
      </c>
      <c r="L196" s="83"/>
      <c r="M196" s="108">
        <f>$M$22</f>
        <v>379</v>
      </c>
      <c r="O196" s="152" t="s">
        <v>10</v>
      </c>
      <c r="P196" s="152"/>
      <c r="Q196" s="153">
        <f>SUM(Q193:Q195)</f>
        <v>2641.8959000000004</v>
      </c>
    </row>
    <row r="197" spans="1:17">
      <c r="A197" s="92" t="s">
        <v>249</v>
      </c>
      <c r="B197" s="65">
        <v>5230</v>
      </c>
      <c r="C197" s="66" t="s">
        <v>30</v>
      </c>
      <c r="D197" s="58" t="s">
        <v>31</v>
      </c>
      <c r="E197" s="57">
        <v>3</v>
      </c>
      <c r="G197" s="11">
        <f>$G$24</f>
        <v>58.92</v>
      </c>
      <c r="H197" s="11">
        <f>$H$24</f>
        <v>47.616527951999998</v>
      </c>
      <c r="I197" s="11">
        <f t="shared" si="38"/>
        <v>212.11</v>
      </c>
      <c r="J197" s="11">
        <f t="shared" si="39"/>
        <v>171.42</v>
      </c>
      <c r="K197" s="11">
        <f t="shared" si="40"/>
        <v>383.53</v>
      </c>
      <c r="L197" s="83"/>
      <c r="M197" s="108">
        <f>$M$24</f>
        <v>868</v>
      </c>
    </row>
    <row r="198" spans="1:17">
      <c r="A198" s="92" t="s">
        <v>250</v>
      </c>
      <c r="B198" s="4">
        <v>34254</v>
      </c>
      <c r="C198" s="5" t="s">
        <v>46</v>
      </c>
      <c r="D198" s="55" t="s">
        <v>40</v>
      </c>
      <c r="E198" s="57">
        <v>70</v>
      </c>
      <c r="G198" s="11">
        <f>$G$26</f>
        <v>13.14</v>
      </c>
      <c r="H198" s="11">
        <f>$H$26</f>
        <v>10.619164584</v>
      </c>
      <c r="I198" s="11">
        <f t="shared" si="38"/>
        <v>1103.76</v>
      </c>
      <c r="J198" s="11">
        <f t="shared" si="39"/>
        <v>892.01</v>
      </c>
      <c r="K198" s="11">
        <f t="shared" si="40"/>
        <v>1995.77</v>
      </c>
      <c r="L198" s="83"/>
      <c r="M198" s="108" t="s">
        <v>388</v>
      </c>
    </row>
    <row r="199" spans="1:17">
      <c r="A199" s="92" t="s">
        <v>251</v>
      </c>
      <c r="B199" s="61">
        <v>17031</v>
      </c>
      <c r="C199" s="62" t="s">
        <v>32</v>
      </c>
      <c r="D199" s="55" t="s">
        <v>28</v>
      </c>
      <c r="E199" s="57">
        <v>10</v>
      </c>
      <c r="G199" s="11">
        <f>$G$28</f>
        <v>0.85</v>
      </c>
      <c r="H199" s="11">
        <f>$H$28</f>
        <v>0.68693225999999996</v>
      </c>
      <c r="I199" s="11">
        <f t="shared" si="38"/>
        <v>10.199999999999999</v>
      </c>
      <c r="J199" s="11">
        <f t="shared" si="39"/>
        <v>8.24</v>
      </c>
      <c r="K199" s="11">
        <f t="shared" si="40"/>
        <v>18.439999999999998</v>
      </c>
      <c r="L199" s="83"/>
      <c r="M199" s="108" t="s">
        <v>388</v>
      </c>
    </row>
    <row r="200" spans="1:17" s="100" customFormat="1">
      <c r="A200" s="92" t="s">
        <v>252</v>
      </c>
      <c r="B200" s="61">
        <v>1998</v>
      </c>
      <c r="C200" s="62" t="s">
        <v>47</v>
      </c>
      <c r="D200" s="103" t="s">
        <v>28</v>
      </c>
      <c r="E200" s="101">
        <v>1</v>
      </c>
      <c r="G200" s="11">
        <f>$G$174</f>
        <v>24.64</v>
      </c>
      <c r="H200" s="11">
        <f>$H$174</f>
        <v>19.912953984000001</v>
      </c>
      <c r="I200" s="11">
        <f t="shared" si="38"/>
        <v>29.57</v>
      </c>
      <c r="J200" s="11">
        <f t="shared" si="39"/>
        <v>23.9</v>
      </c>
      <c r="K200" s="11">
        <f t="shared" si="40"/>
        <v>53.47</v>
      </c>
      <c r="L200" s="83"/>
      <c r="M200" s="108" t="str">
        <f>$M$174</f>
        <v>mercado</v>
      </c>
      <c r="O200" s="137"/>
      <c r="P200" s="137"/>
      <c r="Q200" s="137"/>
    </row>
    <row r="201" spans="1:17">
      <c r="A201" s="92" t="s">
        <v>253</v>
      </c>
      <c r="B201" s="65">
        <v>6469</v>
      </c>
      <c r="C201" s="66" t="s">
        <v>63</v>
      </c>
      <c r="D201" s="58" t="s">
        <v>28</v>
      </c>
      <c r="E201" s="57">
        <v>4</v>
      </c>
      <c r="G201" s="11">
        <f>$G$30</f>
        <v>3.96</v>
      </c>
      <c r="H201" s="11">
        <f>$H$30</f>
        <v>3.2002961759999997</v>
      </c>
      <c r="I201" s="11">
        <f t="shared" si="38"/>
        <v>19.010000000000002</v>
      </c>
      <c r="J201" s="11">
        <f t="shared" si="39"/>
        <v>15.36</v>
      </c>
      <c r="K201" s="11">
        <f t="shared" si="40"/>
        <v>34.370000000000005</v>
      </c>
      <c r="L201" s="83"/>
      <c r="M201" s="108" t="str">
        <f>$M$30</f>
        <v>mercado</v>
      </c>
    </row>
    <row r="202" spans="1:17">
      <c r="A202" s="92" t="s">
        <v>254</v>
      </c>
      <c r="B202" s="65">
        <v>6468</v>
      </c>
      <c r="C202" s="66" t="s">
        <v>49</v>
      </c>
      <c r="D202" s="58" t="s">
        <v>28</v>
      </c>
      <c r="E202" s="57">
        <v>6</v>
      </c>
      <c r="G202" s="11">
        <f>$G$32</f>
        <v>3.99</v>
      </c>
      <c r="H202" s="11">
        <f>$H$32</f>
        <v>3.2245408439999999</v>
      </c>
      <c r="I202" s="11">
        <f t="shared" si="38"/>
        <v>28.73</v>
      </c>
      <c r="J202" s="11">
        <f t="shared" si="39"/>
        <v>23.22</v>
      </c>
      <c r="K202" s="11">
        <f t="shared" si="40"/>
        <v>51.95</v>
      </c>
      <c r="L202" s="83"/>
      <c r="M202" s="108" t="str">
        <f>$M$32</f>
        <v>mercado</v>
      </c>
    </row>
    <row r="203" spans="1:17">
      <c r="A203" s="92" t="s">
        <v>255</v>
      </c>
      <c r="B203" s="65">
        <v>21755</v>
      </c>
      <c r="C203" s="66" t="s">
        <v>33</v>
      </c>
      <c r="D203" s="58" t="s">
        <v>28</v>
      </c>
      <c r="E203" s="57">
        <v>1</v>
      </c>
      <c r="G203" s="11">
        <f>$G$34</f>
        <v>4</v>
      </c>
      <c r="H203" s="11">
        <f>$H$34</f>
        <v>3.2326223999999999</v>
      </c>
      <c r="I203" s="11">
        <f t="shared" si="38"/>
        <v>4.8</v>
      </c>
      <c r="J203" s="11">
        <f t="shared" si="39"/>
        <v>3.88</v>
      </c>
      <c r="K203" s="11">
        <f t="shared" si="40"/>
        <v>8.68</v>
      </c>
      <c r="L203" s="83"/>
      <c r="M203" s="108" t="str">
        <f>$M$34</f>
        <v>mercado</v>
      </c>
    </row>
    <row r="204" spans="1:17">
      <c r="A204" s="92" t="s">
        <v>256</v>
      </c>
      <c r="B204" s="65">
        <v>18534</v>
      </c>
      <c r="C204" s="66" t="s">
        <v>91</v>
      </c>
      <c r="D204" s="58" t="s">
        <v>28</v>
      </c>
      <c r="E204" s="57">
        <v>6</v>
      </c>
      <c r="G204" s="11">
        <f>$G$36</f>
        <v>11.05</v>
      </c>
      <c r="H204" s="11">
        <f>$H$36</f>
        <v>8.9301193800000007</v>
      </c>
      <c r="I204" s="11">
        <f t="shared" si="38"/>
        <v>79.56</v>
      </c>
      <c r="J204" s="11">
        <f t="shared" si="39"/>
        <v>64.3</v>
      </c>
      <c r="K204" s="11">
        <f t="shared" si="40"/>
        <v>143.86000000000001</v>
      </c>
      <c r="L204" s="83"/>
      <c r="M204" s="108" t="str">
        <f>$M$36</f>
        <v>mercado</v>
      </c>
    </row>
    <row r="205" spans="1:17">
      <c r="A205" s="92" t="s">
        <v>257</v>
      </c>
      <c r="B205" s="65">
        <v>18274</v>
      </c>
      <c r="C205" s="66" t="s">
        <v>65</v>
      </c>
      <c r="D205" s="58" t="s">
        <v>28</v>
      </c>
      <c r="E205" s="57">
        <v>1</v>
      </c>
      <c r="G205" s="11">
        <f>$G$37</f>
        <v>35.1</v>
      </c>
      <c r="H205" s="11">
        <f>$H$37</f>
        <v>28.366261560000002</v>
      </c>
      <c r="I205" s="11">
        <f t="shared" si="38"/>
        <v>42.12</v>
      </c>
      <c r="J205" s="11">
        <f t="shared" si="39"/>
        <v>34.04</v>
      </c>
      <c r="K205" s="11">
        <f t="shared" si="40"/>
        <v>76.16</v>
      </c>
      <c r="L205" s="83"/>
      <c r="M205" s="108" t="str">
        <f>$M$37</f>
        <v>mercado</v>
      </c>
    </row>
    <row r="206" spans="1:17">
      <c r="A206" s="92" t="s">
        <v>258</v>
      </c>
      <c r="B206" s="65">
        <v>255</v>
      </c>
      <c r="C206" s="66" t="s">
        <v>83</v>
      </c>
      <c r="D206" s="58" t="s">
        <v>28</v>
      </c>
      <c r="E206" s="57">
        <v>1</v>
      </c>
      <c r="G206" s="11">
        <f>$G$42</f>
        <v>16.399999999999999</v>
      </c>
      <c r="H206" s="11">
        <f>$H$42</f>
        <v>13.253751839999998</v>
      </c>
      <c r="I206" s="11">
        <f t="shared" si="38"/>
        <v>19.68</v>
      </c>
      <c r="J206" s="11">
        <f t="shared" si="39"/>
        <v>15.9</v>
      </c>
      <c r="K206" s="11">
        <f t="shared" si="40"/>
        <v>35.58</v>
      </c>
      <c r="L206" s="83"/>
      <c r="M206" s="108">
        <f>$M$42</f>
        <v>404</v>
      </c>
    </row>
    <row r="207" spans="1:17">
      <c r="A207" s="92" t="s">
        <v>259</v>
      </c>
      <c r="B207" s="65">
        <v>256</v>
      </c>
      <c r="C207" s="66" t="s">
        <v>84</v>
      </c>
      <c r="D207" s="58" t="s">
        <v>28</v>
      </c>
      <c r="E207" s="57">
        <v>1</v>
      </c>
      <c r="G207" s="90">
        <f>$G$43</f>
        <v>12.04</v>
      </c>
      <c r="H207" s="91">
        <f>$H$43</f>
        <v>9.7301934239999994</v>
      </c>
      <c r="I207" s="11">
        <f t="shared" si="38"/>
        <v>14.45</v>
      </c>
      <c r="J207" s="11">
        <f t="shared" si="39"/>
        <v>11.68</v>
      </c>
      <c r="K207" s="11">
        <f t="shared" si="40"/>
        <v>26.13</v>
      </c>
      <c r="L207" s="83"/>
      <c r="M207" s="78">
        <f>$M$43</f>
        <v>20111</v>
      </c>
    </row>
    <row r="208" spans="1:17">
      <c r="A208" s="92" t="s">
        <v>260</v>
      </c>
      <c r="B208" s="65">
        <v>2167</v>
      </c>
      <c r="C208" s="66" t="s">
        <v>35</v>
      </c>
      <c r="D208" s="58" t="s">
        <v>28</v>
      </c>
      <c r="E208" s="57">
        <v>1</v>
      </c>
      <c r="G208" s="11">
        <f>$G$44</f>
        <v>32.770000000000003</v>
      </c>
      <c r="H208" s="11">
        <f>$H$44</f>
        <v>26.483259012000001</v>
      </c>
      <c r="I208" s="11">
        <f t="shared" si="38"/>
        <v>39.32</v>
      </c>
      <c r="J208" s="11">
        <f t="shared" si="39"/>
        <v>31.78</v>
      </c>
      <c r="K208" s="11">
        <f t="shared" si="40"/>
        <v>71.099999999999994</v>
      </c>
      <c r="L208" s="83"/>
      <c r="M208" s="108" t="str">
        <f>$M$44</f>
        <v>mercado</v>
      </c>
    </row>
    <row r="209" spans="1:17">
      <c r="A209" s="92" t="s">
        <v>261</v>
      </c>
      <c r="B209" s="65">
        <v>2242</v>
      </c>
      <c r="C209" s="66" t="s">
        <v>52</v>
      </c>
      <c r="D209" s="58" t="s">
        <v>28</v>
      </c>
      <c r="E209" s="57">
        <v>5</v>
      </c>
      <c r="G209" s="11">
        <f>$G$46</f>
        <v>7.07</v>
      </c>
      <c r="H209" s="11">
        <f>$H$46</f>
        <v>5.7136600920000005</v>
      </c>
      <c r="I209" s="11">
        <f t="shared" si="38"/>
        <v>42.42</v>
      </c>
      <c r="J209" s="11">
        <f t="shared" si="39"/>
        <v>34.28</v>
      </c>
      <c r="K209" s="11">
        <f t="shared" si="40"/>
        <v>76.7</v>
      </c>
      <c r="L209" s="83"/>
      <c r="M209" s="108" t="str">
        <f>$M$46</f>
        <v>mercado</v>
      </c>
    </row>
    <row r="210" spans="1:17" s="100" customFormat="1">
      <c r="A210" s="92" t="s">
        <v>262</v>
      </c>
      <c r="B210" s="65">
        <v>16525</v>
      </c>
      <c r="C210" s="66" t="s">
        <v>53</v>
      </c>
      <c r="D210" s="104" t="s">
        <v>28</v>
      </c>
      <c r="E210" s="101">
        <v>3</v>
      </c>
      <c r="G210" s="11">
        <f>$G$113</f>
        <v>67.97</v>
      </c>
      <c r="H210" s="11">
        <f>$H$113</f>
        <v>54.930336132000001</v>
      </c>
      <c r="I210" s="11">
        <f t="shared" si="38"/>
        <v>244.69</v>
      </c>
      <c r="J210" s="11">
        <f t="shared" si="39"/>
        <v>197.75</v>
      </c>
      <c r="K210" s="11">
        <f t="shared" si="40"/>
        <v>442.44</v>
      </c>
      <c r="L210" s="83"/>
      <c r="M210" s="108">
        <f>$M$113</f>
        <v>4272</v>
      </c>
      <c r="O210" s="137"/>
      <c r="P210" s="137"/>
      <c r="Q210" s="137"/>
    </row>
    <row r="211" spans="1:17">
      <c r="A211" s="92" t="s">
        <v>263</v>
      </c>
      <c r="B211" s="65">
        <v>1798</v>
      </c>
      <c r="C211" s="66" t="s">
        <v>136</v>
      </c>
      <c r="D211" s="58" t="s">
        <v>28</v>
      </c>
      <c r="E211" s="57">
        <v>1</v>
      </c>
      <c r="G211" s="11">
        <f>$G$48</f>
        <v>2.91</v>
      </c>
      <c r="H211" s="11">
        <f>$H$48</f>
        <v>2.3517327959999998</v>
      </c>
      <c r="I211" s="11">
        <f t="shared" si="38"/>
        <v>3.49</v>
      </c>
      <c r="J211" s="11">
        <f t="shared" si="39"/>
        <v>2.82</v>
      </c>
      <c r="K211" s="11">
        <f t="shared" si="40"/>
        <v>6.3100000000000005</v>
      </c>
      <c r="L211" s="83"/>
      <c r="M211" s="108">
        <f>$M$48</f>
        <v>442</v>
      </c>
    </row>
    <row r="212" spans="1:17">
      <c r="A212" s="92" t="s">
        <v>264</v>
      </c>
      <c r="B212" s="65">
        <v>1670</v>
      </c>
      <c r="C212" s="66" t="s">
        <v>138</v>
      </c>
      <c r="D212" s="58" t="s">
        <v>28</v>
      </c>
      <c r="E212" s="57">
        <v>1</v>
      </c>
      <c r="G212" s="11">
        <f>$G$50</f>
        <v>5.85</v>
      </c>
      <c r="H212" s="11">
        <f>$H$50</f>
        <v>4.7277102599999994</v>
      </c>
      <c r="I212" s="11">
        <f t="shared" si="38"/>
        <v>7.02</v>
      </c>
      <c r="J212" s="11">
        <f t="shared" si="39"/>
        <v>5.67</v>
      </c>
      <c r="K212" s="11">
        <f t="shared" si="40"/>
        <v>12.69</v>
      </c>
      <c r="L212" s="83"/>
      <c r="M212" s="108">
        <f>$M$50</f>
        <v>431</v>
      </c>
    </row>
    <row r="213" spans="1:17">
      <c r="A213" s="92" t="s">
        <v>265</v>
      </c>
      <c r="B213" s="65">
        <v>1624</v>
      </c>
      <c r="C213" s="66" t="s">
        <v>139</v>
      </c>
      <c r="D213" s="58" t="s">
        <v>28</v>
      </c>
      <c r="E213" s="57">
        <v>3</v>
      </c>
      <c r="G213" s="90">
        <f>$G$51</f>
        <v>6.45</v>
      </c>
      <c r="H213" s="91">
        <f>$H$51</f>
        <v>5.2126036200000003</v>
      </c>
      <c r="I213" s="11">
        <f t="shared" si="38"/>
        <v>23.22</v>
      </c>
      <c r="J213" s="11">
        <f t="shared" si="39"/>
        <v>18.77</v>
      </c>
      <c r="K213" s="11">
        <f t="shared" si="40"/>
        <v>41.989999999999995</v>
      </c>
      <c r="L213" s="83"/>
      <c r="M213" s="108">
        <f>$M$51</f>
        <v>432</v>
      </c>
    </row>
    <row r="214" spans="1:17">
      <c r="A214" s="92" t="s">
        <v>266</v>
      </c>
      <c r="B214" s="65">
        <v>4800</v>
      </c>
      <c r="C214" s="66" t="s">
        <v>37</v>
      </c>
      <c r="D214" s="58" t="s">
        <v>28</v>
      </c>
      <c r="E214" s="57">
        <v>2</v>
      </c>
      <c r="G214" s="11">
        <f>$G$118</f>
        <v>665.5</v>
      </c>
      <c r="H214" s="11">
        <f>$H$118</f>
        <v>537.82755180000004</v>
      </c>
      <c r="I214" s="11">
        <f t="shared" si="38"/>
        <v>1597.2</v>
      </c>
      <c r="J214" s="11">
        <f t="shared" si="39"/>
        <v>1290.79</v>
      </c>
      <c r="K214" s="11">
        <f t="shared" si="40"/>
        <v>2887.99</v>
      </c>
      <c r="L214" s="83"/>
      <c r="M214" s="78" t="str">
        <f>$M$118</f>
        <v>mercado</v>
      </c>
    </row>
    <row r="215" spans="1:17">
      <c r="A215" s="92" t="s">
        <v>267</v>
      </c>
      <c r="B215" s="65">
        <v>2153</v>
      </c>
      <c r="C215" s="66" t="s">
        <v>54</v>
      </c>
      <c r="D215" s="58" t="s">
        <v>28</v>
      </c>
      <c r="E215" s="57">
        <v>2</v>
      </c>
      <c r="G215" s="11">
        <f>$G$54</f>
        <v>3.41</v>
      </c>
      <c r="H215" s="11">
        <f>$H$54</f>
        <v>2.7558105959999999</v>
      </c>
      <c r="I215" s="11">
        <f t="shared" si="38"/>
        <v>8.18</v>
      </c>
      <c r="J215" s="11">
        <f t="shared" si="39"/>
        <v>6.61</v>
      </c>
      <c r="K215" s="11">
        <f t="shared" si="40"/>
        <v>14.79</v>
      </c>
      <c r="L215" s="83"/>
      <c r="M215" s="108">
        <f>$M$54</f>
        <v>7581</v>
      </c>
    </row>
    <row r="216" spans="1:17">
      <c r="A216" s="92" t="s">
        <v>268</v>
      </c>
      <c r="B216" s="65">
        <v>4751</v>
      </c>
      <c r="C216" s="66" t="s">
        <v>38</v>
      </c>
      <c r="D216" s="58" t="s">
        <v>28</v>
      </c>
      <c r="E216" s="57">
        <v>2</v>
      </c>
      <c r="G216" s="11">
        <f>$G$59</f>
        <v>42.86</v>
      </c>
      <c r="H216" s="27">
        <f>$H$59</f>
        <v>34.637549016000001</v>
      </c>
      <c r="I216" s="11">
        <f t="shared" si="38"/>
        <v>102.86</v>
      </c>
      <c r="J216" s="11">
        <f t="shared" si="39"/>
        <v>83.13</v>
      </c>
      <c r="K216" s="11">
        <f t="shared" si="40"/>
        <v>185.99</v>
      </c>
      <c r="L216" s="83"/>
      <c r="M216" s="108" t="str">
        <f>$M$59</f>
        <v>mercado</v>
      </c>
    </row>
    <row r="217" spans="1:17">
      <c r="A217" s="22"/>
      <c r="B217" s="112" t="s">
        <v>4</v>
      </c>
      <c r="C217" s="113"/>
      <c r="D217" s="113"/>
      <c r="E217" s="114"/>
      <c r="G217" s="11"/>
      <c r="H217" s="11"/>
      <c r="I217" s="11"/>
      <c r="J217" s="11"/>
      <c r="K217" s="11"/>
      <c r="L217" s="83"/>
      <c r="M217" s="107"/>
    </row>
    <row r="218" spans="1:17">
      <c r="A218" s="23" t="s">
        <v>269</v>
      </c>
      <c r="B218" s="63">
        <v>1827</v>
      </c>
      <c r="C218" s="62" t="s">
        <v>29</v>
      </c>
      <c r="D218" s="59" t="s">
        <v>28</v>
      </c>
      <c r="E218" s="57">
        <v>4</v>
      </c>
      <c r="G218" s="11">
        <f>$G$22</f>
        <v>0.57999999999999996</v>
      </c>
      <c r="H218" s="11">
        <f>$H$22</f>
        <v>0.46873024799999996</v>
      </c>
      <c r="I218" s="11">
        <f t="shared" ref="I218:I229" si="41">ROUND(E218*G218*1.2,2)</f>
        <v>2.78</v>
      </c>
      <c r="J218" s="11">
        <f t="shared" ref="J218:J229" si="42">ROUND(E218*H218*1.2,2)</f>
        <v>2.25</v>
      </c>
      <c r="K218" s="11">
        <f t="shared" ref="K218:K229" si="43">I218+J218</f>
        <v>5.0299999999999994</v>
      </c>
      <c r="L218" s="83"/>
      <c r="M218" s="108">
        <f>$M$22</f>
        <v>379</v>
      </c>
    </row>
    <row r="219" spans="1:17" s="72" customFormat="1" ht="25.5">
      <c r="A219" s="93" t="s">
        <v>270</v>
      </c>
      <c r="B219" s="74">
        <v>7490</v>
      </c>
      <c r="C219" s="73" t="s">
        <v>87</v>
      </c>
      <c r="D219" s="102" t="s">
        <v>28</v>
      </c>
      <c r="E219" s="102">
        <v>2</v>
      </c>
      <c r="G219" s="75">
        <f>$G$63</f>
        <v>0</v>
      </c>
      <c r="H219" s="76">
        <f>$H$63</f>
        <v>60.4</v>
      </c>
      <c r="I219" s="11">
        <f t="shared" si="41"/>
        <v>0</v>
      </c>
      <c r="J219" s="11">
        <f t="shared" si="42"/>
        <v>144.96</v>
      </c>
      <c r="K219" s="11">
        <f t="shared" si="43"/>
        <v>144.96</v>
      </c>
      <c r="L219" s="85"/>
      <c r="M219" s="109">
        <f>$M$63</f>
        <v>0</v>
      </c>
      <c r="O219" s="147"/>
      <c r="P219" s="147"/>
      <c r="Q219" s="147"/>
    </row>
    <row r="220" spans="1:17">
      <c r="A220" s="92" t="s">
        <v>271</v>
      </c>
      <c r="B220" s="65">
        <v>22862</v>
      </c>
      <c r="C220" s="60" t="s">
        <v>39</v>
      </c>
      <c r="D220" s="56" t="s">
        <v>40</v>
      </c>
      <c r="E220" s="56">
        <v>6</v>
      </c>
      <c r="G220" s="11">
        <f>$G$64</f>
        <v>0.76</v>
      </c>
      <c r="H220" s="27">
        <f>$H$64</f>
        <v>0.614198256</v>
      </c>
      <c r="I220" s="11">
        <f t="shared" si="41"/>
        <v>5.47</v>
      </c>
      <c r="J220" s="11">
        <f t="shared" si="42"/>
        <v>4.42</v>
      </c>
      <c r="K220" s="11">
        <f t="shared" si="43"/>
        <v>9.89</v>
      </c>
      <c r="L220" s="83"/>
      <c r="M220" s="78">
        <f>$M$64</f>
        <v>1013</v>
      </c>
    </row>
    <row r="221" spans="1:17">
      <c r="A221" s="92" t="s">
        <v>272</v>
      </c>
      <c r="B221" s="65">
        <v>22863</v>
      </c>
      <c r="C221" s="60" t="s">
        <v>41</v>
      </c>
      <c r="D221" s="56" t="s">
        <v>40</v>
      </c>
      <c r="E221" s="56">
        <v>6</v>
      </c>
      <c r="G221" s="11">
        <f>$G$65</f>
        <v>0.76</v>
      </c>
      <c r="H221" s="27">
        <f>$H$65</f>
        <v>0.614198256</v>
      </c>
      <c r="I221" s="11">
        <f t="shared" si="41"/>
        <v>5.47</v>
      </c>
      <c r="J221" s="11">
        <f t="shared" si="42"/>
        <v>4.42</v>
      </c>
      <c r="K221" s="11">
        <f t="shared" si="43"/>
        <v>9.89</v>
      </c>
      <c r="L221" s="83"/>
      <c r="M221" s="78">
        <f>$M$65</f>
        <v>1013</v>
      </c>
    </row>
    <row r="222" spans="1:17">
      <c r="A222" s="92" t="s">
        <v>273</v>
      </c>
      <c r="B222" s="65">
        <v>6387</v>
      </c>
      <c r="C222" s="60" t="s">
        <v>55</v>
      </c>
      <c r="D222" s="56" t="s">
        <v>28</v>
      </c>
      <c r="E222" s="56">
        <v>2</v>
      </c>
      <c r="G222" s="11">
        <f>$G$66</f>
        <v>3.06</v>
      </c>
      <c r="H222" s="27">
        <f>$H$66</f>
        <v>2.4729561360000001</v>
      </c>
      <c r="I222" s="11">
        <f t="shared" si="41"/>
        <v>7.34</v>
      </c>
      <c r="J222" s="11">
        <f t="shared" si="42"/>
        <v>5.94</v>
      </c>
      <c r="K222" s="11">
        <f t="shared" si="43"/>
        <v>13.280000000000001</v>
      </c>
      <c r="L222" s="83"/>
      <c r="M222" s="78" t="str">
        <f>$M$66</f>
        <v>mercado</v>
      </c>
    </row>
    <row r="223" spans="1:17">
      <c r="A223" s="92" t="s">
        <v>274</v>
      </c>
      <c r="B223" s="65">
        <v>22773</v>
      </c>
      <c r="C223" s="60" t="s">
        <v>113</v>
      </c>
      <c r="D223" s="56" t="s">
        <v>28</v>
      </c>
      <c r="E223" s="56">
        <v>2</v>
      </c>
      <c r="G223" s="11">
        <f>$G$67</f>
        <v>4.74</v>
      </c>
      <c r="H223" s="27">
        <f>$H$67</f>
        <v>3.8306575440000001</v>
      </c>
      <c r="I223" s="11">
        <f t="shared" si="41"/>
        <v>11.38</v>
      </c>
      <c r="J223" s="11">
        <f t="shared" si="42"/>
        <v>9.19</v>
      </c>
      <c r="K223" s="11">
        <f t="shared" si="43"/>
        <v>20.57</v>
      </c>
      <c r="L223" s="83"/>
      <c r="M223" s="78" t="str">
        <f>$M$67</f>
        <v>mercado</v>
      </c>
    </row>
    <row r="224" spans="1:17">
      <c r="A224" s="92" t="s">
        <v>275</v>
      </c>
      <c r="B224" s="65">
        <v>256</v>
      </c>
      <c r="C224" s="60" t="s">
        <v>84</v>
      </c>
      <c r="D224" s="56" t="s">
        <v>28</v>
      </c>
      <c r="E224" s="56">
        <v>1</v>
      </c>
      <c r="G224" s="90">
        <f>$G$43</f>
        <v>12.04</v>
      </c>
      <c r="H224" s="91">
        <f>$H$43</f>
        <v>9.7301934239999994</v>
      </c>
      <c r="I224" s="11">
        <f t="shared" si="41"/>
        <v>14.45</v>
      </c>
      <c r="J224" s="11">
        <f t="shared" si="42"/>
        <v>11.68</v>
      </c>
      <c r="K224" s="11">
        <f t="shared" si="43"/>
        <v>26.13</v>
      </c>
      <c r="L224" s="83"/>
      <c r="M224" s="78">
        <f>$M$43</f>
        <v>20111</v>
      </c>
    </row>
    <row r="225" spans="1:17">
      <c r="A225" s="92" t="s">
        <v>276</v>
      </c>
      <c r="B225" s="65">
        <v>17076</v>
      </c>
      <c r="C225" s="60" t="s">
        <v>43</v>
      </c>
      <c r="D225" s="56" t="s">
        <v>28</v>
      </c>
      <c r="E225" s="56">
        <v>2</v>
      </c>
      <c r="G225" s="11">
        <f>$G$69</f>
        <v>35.72</v>
      </c>
      <c r="H225" s="27">
        <f>$H$69</f>
        <v>28.867318031999996</v>
      </c>
      <c r="I225" s="11">
        <f t="shared" si="41"/>
        <v>85.73</v>
      </c>
      <c r="J225" s="11">
        <f t="shared" si="42"/>
        <v>69.28</v>
      </c>
      <c r="K225" s="11">
        <f t="shared" si="43"/>
        <v>155.01</v>
      </c>
      <c r="L225" s="83"/>
      <c r="M225" s="78">
        <f>$M$69</f>
        <v>12216</v>
      </c>
    </row>
    <row r="226" spans="1:17" s="72" customFormat="1" ht="38.25">
      <c r="A226" s="93" t="s">
        <v>277</v>
      </c>
      <c r="B226" s="67"/>
      <c r="C226" s="96" t="s">
        <v>86</v>
      </c>
      <c r="D226" s="77" t="s">
        <v>28</v>
      </c>
      <c r="E226" s="102">
        <v>2</v>
      </c>
      <c r="G226" s="70">
        <f>$G$70</f>
        <v>0</v>
      </c>
      <c r="H226" s="71">
        <f>$H$70</f>
        <v>67.03</v>
      </c>
      <c r="I226" s="11">
        <f t="shared" si="41"/>
        <v>0</v>
      </c>
      <c r="J226" s="11">
        <f t="shared" si="42"/>
        <v>160.87</v>
      </c>
      <c r="K226" s="11">
        <f t="shared" si="43"/>
        <v>160.87</v>
      </c>
      <c r="L226" s="85"/>
      <c r="M226" s="95">
        <f>$M$70</f>
        <v>0</v>
      </c>
      <c r="O226" s="147"/>
      <c r="P226" s="147"/>
      <c r="Q226" s="147"/>
    </row>
    <row r="227" spans="1:17">
      <c r="A227" s="92" t="s">
        <v>278</v>
      </c>
      <c r="B227" s="67">
        <v>1624</v>
      </c>
      <c r="C227" s="18" t="s">
        <v>139</v>
      </c>
      <c r="D227" s="77" t="s">
        <v>28</v>
      </c>
      <c r="E227" s="59">
        <v>2</v>
      </c>
      <c r="F227" s="72"/>
      <c r="G227" s="90">
        <f>$G$51</f>
        <v>6.45</v>
      </c>
      <c r="H227" s="91">
        <f>$H$51</f>
        <v>5.2126036200000003</v>
      </c>
      <c r="I227" s="11">
        <f t="shared" si="41"/>
        <v>15.48</v>
      </c>
      <c r="J227" s="11">
        <f t="shared" si="42"/>
        <v>12.51</v>
      </c>
      <c r="K227" s="11">
        <f t="shared" si="43"/>
        <v>27.990000000000002</v>
      </c>
      <c r="L227" s="83"/>
      <c r="M227" s="108">
        <f>$M$51</f>
        <v>432</v>
      </c>
    </row>
    <row r="228" spans="1:17">
      <c r="A228" s="92" t="s">
        <v>279</v>
      </c>
      <c r="B228" s="67">
        <v>1625</v>
      </c>
      <c r="C228" s="18" t="s">
        <v>140</v>
      </c>
      <c r="D228" s="77" t="s">
        <v>28</v>
      </c>
      <c r="E228" s="59">
        <v>2</v>
      </c>
      <c r="F228" s="72"/>
      <c r="G228" s="90">
        <f>$G$52</f>
        <v>7.42</v>
      </c>
      <c r="H228" s="91">
        <f>$H$52</f>
        <v>5.9965145519999998</v>
      </c>
      <c r="I228" s="11">
        <f t="shared" si="41"/>
        <v>17.809999999999999</v>
      </c>
      <c r="J228" s="11">
        <f t="shared" si="42"/>
        <v>14.39</v>
      </c>
      <c r="K228" s="11">
        <f t="shared" si="43"/>
        <v>32.200000000000003</v>
      </c>
      <c r="L228" s="83"/>
      <c r="M228" s="108">
        <f>$M$52</f>
        <v>439</v>
      </c>
    </row>
    <row r="229" spans="1:17">
      <c r="A229" s="92" t="s">
        <v>280</v>
      </c>
      <c r="B229" s="65">
        <v>7498</v>
      </c>
      <c r="C229" s="66" t="s">
        <v>115</v>
      </c>
      <c r="D229" s="57" t="s">
        <v>28</v>
      </c>
      <c r="E229" s="57">
        <v>2</v>
      </c>
      <c r="G229" s="11">
        <f>$G$74</f>
        <v>16.329999999999998</v>
      </c>
      <c r="H229" s="27">
        <f>$H$74</f>
        <v>13.197180947999998</v>
      </c>
      <c r="I229" s="11">
        <f t="shared" si="41"/>
        <v>39.19</v>
      </c>
      <c r="J229" s="11">
        <f t="shared" si="42"/>
        <v>31.67</v>
      </c>
      <c r="K229" s="11">
        <f t="shared" si="43"/>
        <v>70.86</v>
      </c>
      <c r="L229" s="83"/>
      <c r="M229" s="78">
        <f>$M$74</f>
        <v>2510</v>
      </c>
    </row>
    <row r="230" spans="1:17">
      <c r="A230" s="22"/>
      <c r="B230" s="13"/>
      <c r="C230" s="14" t="s">
        <v>10</v>
      </c>
      <c r="D230" s="15"/>
      <c r="E230" s="15"/>
      <c r="F230" s="15"/>
      <c r="G230" s="31"/>
      <c r="H230" s="32"/>
      <c r="I230" s="33">
        <f>SUM(I194:I229)</f>
        <v>3856.2099999999996</v>
      </c>
      <c r="J230" s="33">
        <f>SUM(J194:J229)</f>
        <v>3422.2600000000007</v>
      </c>
      <c r="K230" s="33">
        <f>SUM(K194:K229)</f>
        <v>7278.4699999999975</v>
      </c>
      <c r="L230" s="86"/>
      <c r="M230" s="110"/>
    </row>
    <row r="231" spans="1:17" ht="9" customHeight="1">
      <c r="G231" s="28"/>
      <c r="H231" s="28"/>
      <c r="I231" s="28"/>
      <c r="J231" s="28"/>
      <c r="K231" s="28"/>
      <c r="L231" s="87"/>
      <c r="M231" s="110"/>
    </row>
    <row r="232" spans="1:17">
      <c r="A232" s="52">
        <v>5</v>
      </c>
      <c r="B232" s="3" t="s">
        <v>143</v>
      </c>
      <c r="C232" s="3"/>
      <c r="D232" s="3"/>
      <c r="E232" s="3"/>
      <c r="G232" s="121" t="s">
        <v>9</v>
      </c>
      <c r="H232" s="121"/>
      <c r="I232" s="121"/>
      <c r="J232" s="121"/>
      <c r="K232" s="121"/>
      <c r="L232" s="88"/>
      <c r="M232" s="124" t="s">
        <v>16</v>
      </c>
    </row>
    <row r="233" spans="1:17">
      <c r="A233" s="52"/>
      <c r="B233" s="3" t="s">
        <v>131</v>
      </c>
      <c r="C233" s="3"/>
      <c r="D233" s="3"/>
      <c r="E233" s="3"/>
      <c r="G233" s="122" t="s">
        <v>5</v>
      </c>
      <c r="H233" s="122"/>
      <c r="I233" s="122" t="s">
        <v>8</v>
      </c>
      <c r="J233" s="122"/>
      <c r="K233" s="122" t="s">
        <v>8</v>
      </c>
      <c r="L233" s="84"/>
      <c r="M233" s="125"/>
    </row>
    <row r="234" spans="1:17" ht="30" customHeight="1">
      <c r="A234" s="52"/>
      <c r="B234" s="25" t="s">
        <v>15</v>
      </c>
      <c r="C234" s="2" t="s">
        <v>0</v>
      </c>
      <c r="D234" s="2" t="s">
        <v>1</v>
      </c>
      <c r="E234" s="1" t="s">
        <v>2</v>
      </c>
      <c r="G234" s="51" t="s">
        <v>6</v>
      </c>
      <c r="H234" s="51" t="s">
        <v>7</v>
      </c>
      <c r="I234" s="51" t="s">
        <v>6</v>
      </c>
      <c r="J234" s="51" t="s">
        <v>7</v>
      </c>
      <c r="K234" s="122"/>
      <c r="L234" s="84"/>
      <c r="M234" s="126"/>
    </row>
    <row r="235" spans="1:17">
      <c r="A235" s="52"/>
      <c r="B235" s="120" t="s">
        <v>3</v>
      </c>
      <c r="C235" s="120"/>
      <c r="D235" s="120"/>
      <c r="E235" s="120"/>
      <c r="G235" s="35"/>
      <c r="H235" s="35"/>
      <c r="I235" s="35"/>
      <c r="J235" s="35"/>
      <c r="K235" s="35"/>
      <c r="L235" s="84"/>
      <c r="M235" s="107"/>
      <c r="O235" s="148" t="s">
        <v>76</v>
      </c>
      <c r="P235" s="149">
        <v>14.38</v>
      </c>
      <c r="Q235" s="150">
        <f>P235*57.47</f>
        <v>826.41860000000008</v>
      </c>
    </row>
    <row r="236" spans="1:17">
      <c r="A236" s="52" t="s">
        <v>281</v>
      </c>
      <c r="B236" s="61">
        <v>23151</v>
      </c>
      <c r="C236" s="64" t="s">
        <v>44</v>
      </c>
      <c r="D236" s="55" t="s">
        <v>28</v>
      </c>
      <c r="E236" s="56">
        <v>6</v>
      </c>
      <c r="G236" s="11">
        <f>$G$18</f>
        <v>0.2</v>
      </c>
      <c r="H236" s="11">
        <f>$H$18</f>
        <v>0.16163112000000002</v>
      </c>
      <c r="I236" s="11">
        <f t="shared" ref="I236:I252" si="44">ROUND(E236*G236*1.2,2)</f>
        <v>1.44</v>
      </c>
      <c r="J236" s="11">
        <f t="shared" ref="J236:J252" si="45">ROUND(E236*H236*1.2,2)</f>
        <v>1.1599999999999999</v>
      </c>
      <c r="K236" s="11">
        <f t="shared" ref="K236:K252" si="46">I236+J236</f>
        <v>2.5999999999999996</v>
      </c>
      <c r="L236" s="83"/>
      <c r="M236" s="108">
        <f>$M$18</f>
        <v>411</v>
      </c>
      <c r="O236" s="148" t="s">
        <v>77</v>
      </c>
      <c r="P236" s="149"/>
      <c r="Q236" s="150">
        <f>P236*290.8</f>
        <v>0</v>
      </c>
    </row>
    <row r="237" spans="1:17" s="100" customFormat="1">
      <c r="A237" s="92" t="s">
        <v>282</v>
      </c>
      <c r="B237" s="61">
        <v>6154</v>
      </c>
      <c r="C237" s="64" t="s">
        <v>45</v>
      </c>
      <c r="D237" s="103" t="s">
        <v>28</v>
      </c>
      <c r="E237" s="105">
        <v>2</v>
      </c>
      <c r="G237" s="11">
        <f>$G$21</f>
        <v>5.74</v>
      </c>
      <c r="H237" s="11">
        <f>$H$21</f>
        <v>4.6388131440000002</v>
      </c>
      <c r="I237" s="11">
        <f t="shared" si="44"/>
        <v>13.78</v>
      </c>
      <c r="J237" s="11">
        <f t="shared" si="45"/>
        <v>11.13</v>
      </c>
      <c r="K237" s="11">
        <f t="shared" si="46"/>
        <v>24.91</v>
      </c>
      <c r="L237" s="83"/>
      <c r="M237" s="108">
        <f>$M$21</f>
        <v>11272</v>
      </c>
      <c r="O237" s="151" t="s">
        <v>78</v>
      </c>
      <c r="P237" s="148">
        <v>39.6</v>
      </c>
      <c r="Q237" s="150">
        <f>P237*57.47</f>
        <v>2275.8119999999999</v>
      </c>
    </row>
    <row r="238" spans="1:17" s="100" customFormat="1">
      <c r="A238" s="92" t="s">
        <v>283</v>
      </c>
      <c r="B238" s="61">
        <v>1827</v>
      </c>
      <c r="C238" s="64" t="s">
        <v>29</v>
      </c>
      <c r="D238" s="103" t="s">
        <v>28</v>
      </c>
      <c r="E238" s="105">
        <v>4</v>
      </c>
      <c r="G238" s="11">
        <f>$G$22</f>
        <v>0.57999999999999996</v>
      </c>
      <c r="H238" s="11">
        <f>$H$22</f>
        <v>0.46873024799999996</v>
      </c>
      <c r="I238" s="11">
        <f t="shared" si="44"/>
        <v>2.78</v>
      </c>
      <c r="J238" s="11">
        <f t="shared" si="45"/>
        <v>2.25</v>
      </c>
      <c r="K238" s="11">
        <f t="shared" si="46"/>
        <v>5.0299999999999994</v>
      </c>
      <c r="L238" s="83"/>
      <c r="M238" s="108">
        <f>$M$22</f>
        <v>379</v>
      </c>
      <c r="O238" s="152" t="s">
        <v>10</v>
      </c>
      <c r="P238" s="152"/>
      <c r="Q238" s="153">
        <f>SUM(Q235:Q237)</f>
        <v>3102.2305999999999</v>
      </c>
    </row>
    <row r="239" spans="1:17">
      <c r="A239" s="92" t="s">
        <v>284</v>
      </c>
      <c r="B239" s="65">
        <v>5230</v>
      </c>
      <c r="C239" s="66" t="s">
        <v>30</v>
      </c>
      <c r="D239" s="58" t="s">
        <v>31</v>
      </c>
      <c r="E239" s="57">
        <v>3</v>
      </c>
      <c r="G239" s="11">
        <f>$G$24</f>
        <v>58.92</v>
      </c>
      <c r="H239" s="11">
        <f>$H$24</f>
        <v>47.616527951999998</v>
      </c>
      <c r="I239" s="11">
        <f t="shared" si="44"/>
        <v>212.11</v>
      </c>
      <c r="J239" s="11">
        <f t="shared" si="45"/>
        <v>171.42</v>
      </c>
      <c r="K239" s="11">
        <f t="shared" si="46"/>
        <v>383.53</v>
      </c>
      <c r="L239" s="83"/>
      <c r="M239" s="108">
        <f>$M$24</f>
        <v>868</v>
      </c>
    </row>
    <row r="240" spans="1:17" s="100" customFormat="1">
      <c r="A240" s="92" t="s">
        <v>285</v>
      </c>
      <c r="B240" s="65">
        <v>21839</v>
      </c>
      <c r="C240" s="66" t="s">
        <v>81</v>
      </c>
      <c r="D240" s="104" t="s">
        <v>40</v>
      </c>
      <c r="E240" s="101">
        <v>105</v>
      </c>
      <c r="G240" s="11">
        <v>9.67</v>
      </c>
      <c r="H240" s="27">
        <f t="shared" ref="H240" si="47">G240*$S$22</f>
        <v>7.8148646519999998</v>
      </c>
      <c r="I240" s="11">
        <f t="shared" si="44"/>
        <v>1218.42</v>
      </c>
      <c r="J240" s="11">
        <f t="shared" si="45"/>
        <v>984.67</v>
      </c>
      <c r="K240" s="11">
        <f t="shared" si="46"/>
        <v>2203.09</v>
      </c>
      <c r="L240" s="83"/>
      <c r="M240" s="108" t="s">
        <v>388</v>
      </c>
      <c r="O240" s="137"/>
      <c r="P240" s="137"/>
      <c r="Q240" s="137"/>
    </row>
    <row r="241" spans="1:17">
      <c r="A241" s="92" t="s">
        <v>286</v>
      </c>
      <c r="B241" s="61">
        <v>17031</v>
      </c>
      <c r="C241" s="62" t="s">
        <v>32</v>
      </c>
      <c r="D241" s="55" t="s">
        <v>28</v>
      </c>
      <c r="E241" s="56">
        <v>6</v>
      </c>
      <c r="G241" s="11">
        <f>$G$28</f>
        <v>0.85</v>
      </c>
      <c r="H241" s="11">
        <f>$H$28</f>
        <v>0.68693225999999996</v>
      </c>
      <c r="I241" s="11">
        <f t="shared" si="44"/>
        <v>6.12</v>
      </c>
      <c r="J241" s="11">
        <f t="shared" si="45"/>
        <v>4.95</v>
      </c>
      <c r="K241" s="11">
        <f t="shared" si="46"/>
        <v>11.07</v>
      </c>
      <c r="L241" s="83"/>
      <c r="M241" s="108" t="str">
        <f>$M$28</f>
        <v>mercado</v>
      </c>
    </row>
    <row r="242" spans="1:17">
      <c r="A242" s="92" t="s">
        <v>287</v>
      </c>
      <c r="B242" s="61">
        <v>6469</v>
      </c>
      <c r="C242" s="62" t="s">
        <v>63</v>
      </c>
      <c r="D242" s="55" t="s">
        <v>28</v>
      </c>
      <c r="E242" s="57">
        <v>2</v>
      </c>
      <c r="G242" s="11">
        <f>$G$30</f>
        <v>3.96</v>
      </c>
      <c r="H242" s="11">
        <f>$H$30</f>
        <v>3.2002961759999997</v>
      </c>
      <c r="I242" s="11">
        <f t="shared" si="44"/>
        <v>9.5</v>
      </c>
      <c r="J242" s="11">
        <f t="shared" si="45"/>
        <v>7.68</v>
      </c>
      <c r="K242" s="11">
        <f t="shared" si="46"/>
        <v>17.18</v>
      </c>
      <c r="L242" s="83"/>
      <c r="M242" s="108" t="str">
        <f>$M$30</f>
        <v>mercado</v>
      </c>
    </row>
    <row r="243" spans="1:17" s="100" customFormat="1">
      <c r="A243" s="92" t="s">
        <v>288</v>
      </c>
      <c r="B243" s="61">
        <v>6468</v>
      </c>
      <c r="C243" s="62" t="s">
        <v>49</v>
      </c>
      <c r="D243" s="103" t="s">
        <v>28</v>
      </c>
      <c r="E243" s="101">
        <v>4</v>
      </c>
      <c r="G243" s="11">
        <f>$G$32</f>
        <v>3.99</v>
      </c>
      <c r="H243" s="11">
        <f>$H$32</f>
        <v>3.2245408439999999</v>
      </c>
      <c r="I243" s="11">
        <f t="shared" si="44"/>
        <v>19.149999999999999</v>
      </c>
      <c r="J243" s="11">
        <f t="shared" si="45"/>
        <v>15.48</v>
      </c>
      <c r="K243" s="11">
        <f t="shared" si="46"/>
        <v>34.629999999999995</v>
      </c>
      <c r="L243" s="83"/>
      <c r="M243" s="108" t="str">
        <f>$M$32</f>
        <v>mercado</v>
      </c>
      <c r="O243" s="137"/>
      <c r="P243" s="137"/>
      <c r="Q243" s="137"/>
    </row>
    <row r="244" spans="1:17">
      <c r="A244" s="92" t="s">
        <v>289</v>
      </c>
      <c r="B244" s="63">
        <v>21755</v>
      </c>
      <c r="C244" s="64" t="s">
        <v>33</v>
      </c>
      <c r="D244" s="56" t="s">
        <v>28</v>
      </c>
      <c r="E244" s="57">
        <v>1</v>
      </c>
      <c r="G244" s="11">
        <f>$G$34</f>
        <v>4</v>
      </c>
      <c r="H244" s="11">
        <f>$H$34</f>
        <v>3.2326223999999999</v>
      </c>
      <c r="I244" s="11">
        <f t="shared" si="44"/>
        <v>4.8</v>
      </c>
      <c r="J244" s="11">
        <f t="shared" si="45"/>
        <v>3.88</v>
      </c>
      <c r="K244" s="11">
        <f t="shared" si="46"/>
        <v>8.68</v>
      </c>
      <c r="L244" s="83"/>
      <c r="M244" s="108" t="str">
        <f>$M$34</f>
        <v>mercado</v>
      </c>
    </row>
    <row r="245" spans="1:17" s="100" customFormat="1">
      <c r="A245" s="92" t="s">
        <v>290</v>
      </c>
      <c r="B245" s="63">
        <v>18532</v>
      </c>
      <c r="C245" s="64" t="s">
        <v>51</v>
      </c>
      <c r="D245" s="105" t="s">
        <v>28</v>
      </c>
      <c r="E245" s="101">
        <v>8</v>
      </c>
      <c r="G245" s="11">
        <v>10.47</v>
      </c>
      <c r="H245" s="27">
        <f t="shared" ref="H245" si="48">G245*$S$22</f>
        <v>8.4613891320000008</v>
      </c>
      <c r="I245" s="11">
        <f t="shared" si="44"/>
        <v>100.51</v>
      </c>
      <c r="J245" s="11">
        <f t="shared" si="45"/>
        <v>81.23</v>
      </c>
      <c r="K245" s="11">
        <f t="shared" si="46"/>
        <v>181.74</v>
      </c>
      <c r="L245" s="83"/>
      <c r="M245" s="78" t="s">
        <v>388</v>
      </c>
      <c r="O245" s="137"/>
      <c r="P245" s="137"/>
      <c r="Q245" s="137"/>
    </row>
    <row r="246" spans="1:17" s="100" customFormat="1">
      <c r="A246" s="92" t="s">
        <v>291</v>
      </c>
      <c r="B246" s="63">
        <v>18274</v>
      </c>
      <c r="C246" s="64" t="s">
        <v>65</v>
      </c>
      <c r="D246" s="105" t="s">
        <v>28</v>
      </c>
      <c r="E246" s="101">
        <v>1</v>
      </c>
      <c r="G246" s="11">
        <f>$G$37</f>
        <v>35.1</v>
      </c>
      <c r="H246" s="11">
        <f>$H$37</f>
        <v>28.366261560000002</v>
      </c>
      <c r="I246" s="11">
        <f t="shared" si="44"/>
        <v>42.12</v>
      </c>
      <c r="J246" s="11">
        <f t="shared" si="45"/>
        <v>34.04</v>
      </c>
      <c r="K246" s="11">
        <f t="shared" si="46"/>
        <v>76.16</v>
      </c>
      <c r="L246" s="83"/>
      <c r="M246" s="108" t="str">
        <f>$M$37</f>
        <v>mercado</v>
      </c>
      <c r="O246" s="137"/>
      <c r="P246" s="137"/>
      <c r="Q246" s="137"/>
    </row>
    <row r="247" spans="1:17" s="100" customFormat="1">
      <c r="A247" s="92" t="s">
        <v>292</v>
      </c>
      <c r="B247" s="63">
        <v>255</v>
      </c>
      <c r="C247" s="64" t="s">
        <v>83</v>
      </c>
      <c r="D247" s="105" t="s">
        <v>28</v>
      </c>
      <c r="E247" s="101">
        <v>1</v>
      </c>
      <c r="G247" s="11">
        <f>$G$42</f>
        <v>16.399999999999999</v>
      </c>
      <c r="H247" s="11">
        <f>$H$42</f>
        <v>13.253751839999998</v>
      </c>
      <c r="I247" s="11">
        <f t="shared" si="44"/>
        <v>19.68</v>
      </c>
      <c r="J247" s="11">
        <f t="shared" si="45"/>
        <v>15.9</v>
      </c>
      <c r="K247" s="11">
        <f t="shared" si="46"/>
        <v>35.58</v>
      </c>
      <c r="L247" s="83"/>
      <c r="M247" s="108">
        <f>$M$42</f>
        <v>404</v>
      </c>
      <c r="O247" s="137"/>
      <c r="P247" s="137"/>
      <c r="Q247" s="137"/>
    </row>
    <row r="248" spans="1:17" s="100" customFormat="1">
      <c r="A248" s="92" t="s">
        <v>293</v>
      </c>
      <c r="B248" s="63">
        <v>256</v>
      </c>
      <c r="C248" s="64" t="s">
        <v>84</v>
      </c>
      <c r="D248" s="105" t="s">
        <v>28</v>
      </c>
      <c r="E248" s="101">
        <v>1</v>
      </c>
      <c r="G248" s="90">
        <f>$G$43</f>
        <v>12.04</v>
      </c>
      <c r="H248" s="91">
        <f>$H$43</f>
        <v>9.7301934239999994</v>
      </c>
      <c r="I248" s="11">
        <f t="shared" si="44"/>
        <v>14.45</v>
      </c>
      <c r="J248" s="11">
        <f t="shared" si="45"/>
        <v>11.68</v>
      </c>
      <c r="K248" s="11">
        <f t="shared" si="46"/>
        <v>26.13</v>
      </c>
      <c r="L248" s="83"/>
      <c r="M248" s="78">
        <f>$M$43</f>
        <v>20111</v>
      </c>
      <c r="O248" s="137"/>
      <c r="P248" s="137"/>
      <c r="Q248" s="137"/>
    </row>
    <row r="249" spans="1:17">
      <c r="A249" s="92" t="s">
        <v>294</v>
      </c>
      <c r="B249" s="61">
        <v>2167</v>
      </c>
      <c r="C249" s="62" t="s">
        <v>35</v>
      </c>
      <c r="D249" s="56" t="s">
        <v>28</v>
      </c>
      <c r="E249" s="57">
        <v>1</v>
      </c>
      <c r="G249" s="11">
        <f>$G$44</f>
        <v>32.770000000000003</v>
      </c>
      <c r="H249" s="11">
        <f>$H$44</f>
        <v>26.483259012000001</v>
      </c>
      <c r="I249" s="11">
        <f t="shared" si="44"/>
        <v>39.32</v>
      </c>
      <c r="J249" s="11">
        <f t="shared" si="45"/>
        <v>31.78</v>
      </c>
      <c r="K249" s="11">
        <f t="shared" si="46"/>
        <v>71.099999999999994</v>
      </c>
      <c r="L249" s="83"/>
      <c r="M249" s="108" t="str">
        <f>$M$44</f>
        <v>mercado</v>
      </c>
    </row>
    <row r="250" spans="1:17" s="100" customFormat="1">
      <c r="A250" s="92" t="s">
        <v>295</v>
      </c>
      <c r="B250" s="61">
        <v>2242</v>
      </c>
      <c r="C250" s="62" t="s">
        <v>52</v>
      </c>
      <c r="D250" s="105" t="s">
        <v>28</v>
      </c>
      <c r="E250" s="101">
        <v>4</v>
      </c>
      <c r="G250" s="11">
        <f>$G$46</f>
        <v>7.07</v>
      </c>
      <c r="H250" s="11">
        <f>$H$46</f>
        <v>5.7136600920000005</v>
      </c>
      <c r="I250" s="11">
        <f t="shared" si="44"/>
        <v>33.94</v>
      </c>
      <c r="J250" s="11">
        <f t="shared" si="45"/>
        <v>27.43</v>
      </c>
      <c r="K250" s="11">
        <f t="shared" si="46"/>
        <v>61.37</v>
      </c>
      <c r="L250" s="83"/>
      <c r="M250" s="108" t="str">
        <f>$M$46</f>
        <v>mercado</v>
      </c>
      <c r="O250" s="137"/>
      <c r="P250" s="137"/>
      <c r="Q250" s="137"/>
    </row>
    <row r="251" spans="1:17" s="100" customFormat="1">
      <c r="A251" s="92" t="s">
        <v>296</v>
      </c>
      <c r="B251" s="61">
        <v>1670</v>
      </c>
      <c r="C251" s="62" t="s">
        <v>138</v>
      </c>
      <c r="D251" s="105" t="s">
        <v>28</v>
      </c>
      <c r="E251" s="101">
        <v>4</v>
      </c>
      <c r="G251" s="11">
        <f>$G$50</f>
        <v>5.85</v>
      </c>
      <c r="H251" s="11">
        <f>$H$50</f>
        <v>4.7277102599999994</v>
      </c>
      <c r="I251" s="11">
        <f t="shared" si="44"/>
        <v>28.08</v>
      </c>
      <c r="J251" s="11">
        <f t="shared" si="45"/>
        <v>22.69</v>
      </c>
      <c r="K251" s="11">
        <f t="shared" si="46"/>
        <v>50.769999999999996</v>
      </c>
      <c r="L251" s="83"/>
      <c r="M251" s="108">
        <f>$M$50</f>
        <v>431</v>
      </c>
      <c r="O251" s="137"/>
      <c r="P251" s="137"/>
      <c r="Q251" s="137"/>
    </row>
    <row r="252" spans="1:17">
      <c r="A252" s="92" t="s">
        <v>297</v>
      </c>
      <c r="B252" s="50">
        <v>2153</v>
      </c>
      <c r="C252" s="60" t="s">
        <v>54</v>
      </c>
      <c r="D252" s="55" t="s">
        <v>28</v>
      </c>
      <c r="E252" s="56">
        <v>2</v>
      </c>
      <c r="G252" s="11">
        <f>$G$54</f>
        <v>3.41</v>
      </c>
      <c r="H252" s="11">
        <f>$H$54</f>
        <v>2.7558105959999999</v>
      </c>
      <c r="I252" s="11">
        <f t="shared" si="44"/>
        <v>8.18</v>
      </c>
      <c r="J252" s="11">
        <f t="shared" si="45"/>
        <v>6.61</v>
      </c>
      <c r="K252" s="11">
        <f t="shared" si="46"/>
        <v>14.79</v>
      </c>
      <c r="L252" s="83"/>
      <c r="M252" s="108">
        <f>$M$54</f>
        <v>7581</v>
      </c>
    </row>
    <row r="253" spans="1:17">
      <c r="A253" s="22"/>
      <c r="B253" s="112" t="s">
        <v>4</v>
      </c>
      <c r="C253" s="113"/>
      <c r="D253" s="113"/>
      <c r="E253" s="114"/>
      <c r="G253" s="30"/>
      <c r="H253" s="30"/>
      <c r="I253" s="30"/>
      <c r="J253" s="30"/>
      <c r="K253" s="30"/>
      <c r="L253" s="83"/>
      <c r="M253" s="78"/>
    </row>
    <row r="254" spans="1:17">
      <c r="A254" s="52" t="s">
        <v>298</v>
      </c>
      <c r="B254" s="63">
        <v>1827</v>
      </c>
      <c r="C254" s="62" t="s">
        <v>29</v>
      </c>
      <c r="D254" s="59" t="s">
        <v>28</v>
      </c>
      <c r="E254" s="57">
        <v>18</v>
      </c>
      <c r="G254" s="11">
        <f>$G$22</f>
        <v>0.57999999999999996</v>
      </c>
      <c r="H254" s="11">
        <f>$H$22</f>
        <v>0.46873024799999996</v>
      </c>
      <c r="I254" s="11">
        <f t="shared" ref="I254:I267" si="49">ROUND(E254*G254*1.2,2)</f>
        <v>12.53</v>
      </c>
      <c r="J254" s="11">
        <f t="shared" ref="J254:J267" si="50">ROUND(E254*H254*1.2,2)</f>
        <v>10.119999999999999</v>
      </c>
      <c r="K254" s="11">
        <f t="shared" ref="K254:K267" si="51">I254+J254</f>
        <v>22.65</v>
      </c>
      <c r="L254" s="83"/>
      <c r="M254" s="108">
        <f>$M$22</f>
        <v>379</v>
      </c>
    </row>
    <row r="255" spans="1:17" s="100" customFormat="1">
      <c r="A255" s="111" t="s">
        <v>299</v>
      </c>
      <c r="B255" s="74">
        <v>7501</v>
      </c>
      <c r="C255" s="73" t="s">
        <v>85</v>
      </c>
      <c r="D255" s="102" t="s">
        <v>28</v>
      </c>
      <c r="E255" s="102">
        <v>12</v>
      </c>
      <c r="G255" s="75">
        <v>9.34</v>
      </c>
      <c r="H255" s="27">
        <f t="shared" ref="H255" si="52">G255*$S$22</f>
        <v>7.5481733039999996</v>
      </c>
      <c r="I255" s="11">
        <f t="shared" si="49"/>
        <v>134.5</v>
      </c>
      <c r="J255" s="11">
        <f t="shared" si="50"/>
        <v>108.69</v>
      </c>
      <c r="K255" s="11">
        <f t="shared" si="51"/>
        <v>243.19</v>
      </c>
      <c r="L255" s="85"/>
      <c r="M255" s="109">
        <v>39380</v>
      </c>
      <c r="O255" s="137"/>
      <c r="P255" s="137"/>
      <c r="Q255" s="137"/>
    </row>
    <row r="256" spans="1:17">
      <c r="A256" s="111" t="s">
        <v>300</v>
      </c>
      <c r="B256" s="50">
        <v>6888</v>
      </c>
      <c r="C256" s="60" t="s">
        <v>114</v>
      </c>
      <c r="D256" s="59" t="s">
        <v>28</v>
      </c>
      <c r="E256" s="59">
        <v>12</v>
      </c>
      <c r="G256" s="75">
        <f>$G$124</f>
        <v>17.96</v>
      </c>
      <c r="H256" s="76">
        <f>$H$124</f>
        <v>14.514474576</v>
      </c>
      <c r="I256" s="11">
        <f t="shared" si="49"/>
        <v>258.62</v>
      </c>
      <c r="J256" s="11">
        <f t="shared" si="50"/>
        <v>209.01</v>
      </c>
      <c r="K256" s="11">
        <f t="shared" si="51"/>
        <v>467.63</v>
      </c>
      <c r="L256" s="85"/>
      <c r="M256" s="109">
        <f>$M$124</f>
        <v>2512</v>
      </c>
    </row>
    <row r="257" spans="1:17">
      <c r="A257" s="111" t="s">
        <v>301</v>
      </c>
      <c r="B257" s="65">
        <v>22862</v>
      </c>
      <c r="C257" s="60" t="s">
        <v>39</v>
      </c>
      <c r="D257" s="56" t="s">
        <v>40</v>
      </c>
      <c r="E257" s="56">
        <v>35</v>
      </c>
      <c r="G257" s="11">
        <f>$G$64</f>
        <v>0.76</v>
      </c>
      <c r="H257" s="27">
        <f>$H$64</f>
        <v>0.614198256</v>
      </c>
      <c r="I257" s="11">
        <f t="shared" si="49"/>
        <v>31.92</v>
      </c>
      <c r="J257" s="11">
        <f t="shared" si="50"/>
        <v>25.8</v>
      </c>
      <c r="K257" s="11">
        <f t="shared" si="51"/>
        <v>57.72</v>
      </c>
      <c r="L257" s="83"/>
      <c r="M257" s="78">
        <f>$M$64</f>
        <v>1013</v>
      </c>
    </row>
    <row r="258" spans="1:17">
      <c r="A258" s="111" t="s">
        <v>302</v>
      </c>
      <c r="B258" s="65">
        <v>22863</v>
      </c>
      <c r="C258" s="60" t="s">
        <v>41</v>
      </c>
      <c r="D258" s="56" t="s">
        <v>40</v>
      </c>
      <c r="E258" s="56">
        <v>35</v>
      </c>
      <c r="G258" s="11">
        <f>$G$65</f>
        <v>0.76</v>
      </c>
      <c r="H258" s="27">
        <f>$H$65</f>
        <v>0.614198256</v>
      </c>
      <c r="I258" s="11">
        <f t="shared" si="49"/>
        <v>31.92</v>
      </c>
      <c r="J258" s="11">
        <f t="shared" si="50"/>
        <v>25.8</v>
      </c>
      <c r="K258" s="11">
        <f t="shared" si="51"/>
        <v>57.72</v>
      </c>
      <c r="L258" s="83"/>
      <c r="M258" s="78">
        <f>$M$65</f>
        <v>1013</v>
      </c>
    </row>
    <row r="259" spans="1:17" s="100" customFormat="1">
      <c r="A259" s="111" t="s">
        <v>303</v>
      </c>
      <c r="B259" s="65">
        <v>2001</v>
      </c>
      <c r="C259" s="60" t="s">
        <v>56</v>
      </c>
      <c r="D259" s="105" t="s">
        <v>28</v>
      </c>
      <c r="E259" s="105">
        <v>4</v>
      </c>
      <c r="G259" s="11">
        <f>$G$175</f>
        <v>25.71</v>
      </c>
      <c r="H259" s="27">
        <f>$H$175</f>
        <v>20.777680476</v>
      </c>
      <c r="I259" s="11">
        <f t="shared" si="49"/>
        <v>123.41</v>
      </c>
      <c r="J259" s="11">
        <f t="shared" si="50"/>
        <v>99.73</v>
      </c>
      <c r="K259" s="11">
        <f t="shared" si="51"/>
        <v>223.14</v>
      </c>
      <c r="L259" s="83"/>
      <c r="M259" s="78" t="str">
        <f>$M$175</f>
        <v>mercado</v>
      </c>
      <c r="O259" s="137"/>
      <c r="P259" s="137"/>
      <c r="Q259" s="137"/>
    </row>
    <row r="260" spans="1:17" s="100" customFormat="1">
      <c r="A260" s="111" t="s">
        <v>304</v>
      </c>
      <c r="B260" s="65">
        <v>2003</v>
      </c>
      <c r="C260" s="60" t="s">
        <v>57</v>
      </c>
      <c r="D260" s="105" t="s">
        <v>28</v>
      </c>
      <c r="E260" s="105">
        <v>2</v>
      </c>
      <c r="G260" s="11">
        <f>$G$176</f>
        <v>26.96</v>
      </c>
      <c r="H260" s="27">
        <f>$H$176</f>
        <v>21.787874976000001</v>
      </c>
      <c r="I260" s="11">
        <f t="shared" si="49"/>
        <v>64.7</v>
      </c>
      <c r="J260" s="11">
        <f t="shared" si="50"/>
        <v>52.29</v>
      </c>
      <c r="K260" s="11">
        <f t="shared" si="51"/>
        <v>116.99000000000001</v>
      </c>
      <c r="L260" s="83"/>
      <c r="M260" s="78" t="str">
        <f>$M$176</f>
        <v>mercado</v>
      </c>
      <c r="O260" s="137"/>
      <c r="P260" s="137"/>
      <c r="Q260" s="137"/>
    </row>
    <row r="261" spans="1:17">
      <c r="A261" s="111" t="s">
        <v>305</v>
      </c>
      <c r="B261" s="63">
        <v>6387</v>
      </c>
      <c r="C261" s="62" t="s">
        <v>55</v>
      </c>
      <c r="D261" s="55" t="s">
        <v>28</v>
      </c>
      <c r="E261" s="56">
        <v>12</v>
      </c>
      <c r="G261" s="11">
        <f>$G$66</f>
        <v>3.06</v>
      </c>
      <c r="H261" s="27">
        <f>$H$66</f>
        <v>2.4729561360000001</v>
      </c>
      <c r="I261" s="11">
        <f t="shared" si="49"/>
        <v>44.06</v>
      </c>
      <c r="J261" s="11">
        <f t="shared" si="50"/>
        <v>35.61</v>
      </c>
      <c r="K261" s="11">
        <f t="shared" si="51"/>
        <v>79.67</v>
      </c>
      <c r="L261" s="83"/>
      <c r="M261" s="78" t="str">
        <f>$M$66</f>
        <v>mercado</v>
      </c>
    </row>
    <row r="262" spans="1:17" s="100" customFormat="1">
      <c r="A262" s="111" t="s">
        <v>306</v>
      </c>
      <c r="B262" s="63">
        <v>22773</v>
      </c>
      <c r="C262" s="62" t="s">
        <v>113</v>
      </c>
      <c r="D262" s="103" t="s">
        <v>28</v>
      </c>
      <c r="E262" s="105">
        <v>12</v>
      </c>
      <c r="G262" s="11">
        <f>$G$67</f>
        <v>4.74</v>
      </c>
      <c r="H262" s="27">
        <f>$H$67</f>
        <v>3.8306575440000001</v>
      </c>
      <c r="I262" s="11">
        <f t="shared" si="49"/>
        <v>68.260000000000005</v>
      </c>
      <c r="J262" s="11">
        <f t="shared" si="50"/>
        <v>55.16</v>
      </c>
      <c r="K262" s="11">
        <f t="shared" si="51"/>
        <v>123.42</v>
      </c>
      <c r="L262" s="83"/>
      <c r="M262" s="78" t="str">
        <f>$M$67</f>
        <v>mercado</v>
      </c>
      <c r="O262" s="137"/>
      <c r="P262" s="137"/>
      <c r="Q262" s="137"/>
    </row>
    <row r="263" spans="1:17">
      <c r="A263" s="111" t="s">
        <v>307</v>
      </c>
      <c r="B263" s="6">
        <v>256</v>
      </c>
      <c r="C263" s="7" t="s">
        <v>84</v>
      </c>
      <c r="D263" s="55" t="s">
        <v>28</v>
      </c>
      <c r="E263" s="56">
        <v>1</v>
      </c>
      <c r="G263" s="90">
        <f>$G$43</f>
        <v>12.04</v>
      </c>
      <c r="H263" s="91">
        <f>$H$43</f>
        <v>9.7301934239999994</v>
      </c>
      <c r="I263" s="11">
        <f t="shared" si="49"/>
        <v>14.45</v>
      </c>
      <c r="J263" s="11">
        <f t="shared" si="50"/>
        <v>11.68</v>
      </c>
      <c r="K263" s="11">
        <f t="shared" si="51"/>
        <v>26.13</v>
      </c>
      <c r="L263" s="83"/>
      <c r="M263" s="78">
        <f>$M$43</f>
        <v>20111</v>
      </c>
    </row>
    <row r="264" spans="1:17">
      <c r="A264" s="111" t="s">
        <v>308</v>
      </c>
      <c r="B264" s="65">
        <v>17076</v>
      </c>
      <c r="C264" s="60" t="s">
        <v>43</v>
      </c>
      <c r="D264" s="56" t="s">
        <v>28</v>
      </c>
      <c r="E264" s="56">
        <v>12</v>
      </c>
      <c r="G264" s="11">
        <f>$G$69</f>
        <v>35.72</v>
      </c>
      <c r="H264" s="27">
        <f>$H$69</f>
        <v>28.867318031999996</v>
      </c>
      <c r="I264" s="11">
        <f t="shared" si="49"/>
        <v>514.37</v>
      </c>
      <c r="J264" s="11">
        <f t="shared" si="50"/>
        <v>415.69</v>
      </c>
      <c r="K264" s="11">
        <f t="shared" si="51"/>
        <v>930.06</v>
      </c>
      <c r="L264" s="83"/>
      <c r="M264" s="78">
        <f>$M$69</f>
        <v>12216</v>
      </c>
    </row>
    <row r="265" spans="1:17" s="72" customFormat="1">
      <c r="A265" s="111" t="s">
        <v>309</v>
      </c>
      <c r="B265" s="67">
        <v>7487</v>
      </c>
      <c r="C265" s="136" t="s">
        <v>391</v>
      </c>
      <c r="D265" s="68" t="s">
        <v>28</v>
      </c>
      <c r="E265" s="69">
        <v>12</v>
      </c>
      <c r="G265" s="70">
        <f>G133</f>
        <v>138.84</v>
      </c>
      <c r="H265" s="71">
        <f>$H$70</f>
        <v>67.03</v>
      </c>
      <c r="I265" s="11">
        <f t="shared" si="49"/>
        <v>1999.3</v>
      </c>
      <c r="J265" s="11">
        <f t="shared" si="50"/>
        <v>965.23</v>
      </c>
      <c r="K265" s="11">
        <f t="shared" si="51"/>
        <v>2964.5299999999997</v>
      </c>
      <c r="L265" s="85"/>
      <c r="M265" s="95">
        <f>$M$70</f>
        <v>0</v>
      </c>
      <c r="O265" s="147"/>
      <c r="P265" s="147"/>
      <c r="Q265" s="147"/>
    </row>
    <row r="266" spans="1:17" s="100" customFormat="1">
      <c r="A266" s="111" t="s">
        <v>310</v>
      </c>
      <c r="B266" s="67">
        <v>1799</v>
      </c>
      <c r="C266" s="18" t="s">
        <v>142</v>
      </c>
      <c r="D266" s="68" t="s">
        <v>28</v>
      </c>
      <c r="E266" s="69">
        <v>6</v>
      </c>
      <c r="F266" s="72"/>
      <c r="G266" s="70">
        <f>$G$184</f>
        <v>2.87</v>
      </c>
      <c r="H266" s="70">
        <f>$H$184</f>
        <v>2.3194065720000001</v>
      </c>
      <c r="I266" s="11">
        <f t="shared" si="49"/>
        <v>20.66</v>
      </c>
      <c r="J266" s="11">
        <f t="shared" si="50"/>
        <v>16.7</v>
      </c>
      <c r="K266" s="11">
        <f t="shared" si="51"/>
        <v>37.36</v>
      </c>
      <c r="L266" s="85"/>
      <c r="M266" s="109" t="str">
        <f>$M$184</f>
        <v>mercado</v>
      </c>
      <c r="O266" s="137"/>
      <c r="P266" s="137"/>
      <c r="Q266" s="137"/>
    </row>
    <row r="267" spans="1:17">
      <c r="A267" s="111" t="s">
        <v>392</v>
      </c>
      <c r="B267" s="65">
        <v>7498</v>
      </c>
      <c r="C267" s="60" t="s">
        <v>115</v>
      </c>
      <c r="D267" s="56" t="s">
        <v>28</v>
      </c>
      <c r="E267" s="57">
        <v>12</v>
      </c>
      <c r="G267" s="11">
        <f>$G$74</f>
        <v>16.329999999999998</v>
      </c>
      <c r="H267" s="27">
        <f>$H$74</f>
        <v>13.197180947999998</v>
      </c>
      <c r="I267" s="11">
        <f t="shared" si="49"/>
        <v>235.15</v>
      </c>
      <c r="J267" s="11">
        <f t="shared" si="50"/>
        <v>190.04</v>
      </c>
      <c r="K267" s="11">
        <f t="shared" si="51"/>
        <v>425.19</v>
      </c>
      <c r="L267" s="83"/>
      <c r="M267" s="78">
        <f>$M$74</f>
        <v>2510</v>
      </c>
    </row>
    <row r="268" spans="1:17">
      <c r="A268" s="22"/>
      <c r="B268" s="13"/>
      <c r="C268" s="14" t="s">
        <v>10</v>
      </c>
      <c r="D268" s="15"/>
      <c r="E268" s="15"/>
      <c r="F268" s="15"/>
      <c r="G268" s="31"/>
      <c r="H268" s="32"/>
      <c r="I268" s="33">
        <f>SUM(I236:I267)</f>
        <v>5328.23</v>
      </c>
      <c r="J268" s="33">
        <f>SUM(J236:J267)</f>
        <v>3655.5299999999997</v>
      </c>
      <c r="K268" s="33">
        <f>SUM(K236:K267)</f>
        <v>8983.76</v>
      </c>
      <c r="L268" s="86"/>
      <c r="M268" s="110"/>
    </row>
    <row r="269" spans="1:17" ht="9" customHeight="1">
      <c r="G269" s="28"/>
      <c r="H269" s="28"/>
      <c r="I269" s="28"/>
      <c r="J269" s="28"/>
      <c r="K269" s="28"/>
      <c r="L269" s="87"/>
      <c r="M269" s="110"/>
    </row>
    <row r="270" spans="1:17">
      <c r="A270" s="52">
        <v>6</v>
      </c>
      <c r="B270" s="3" t="s">
        <v>132</v>
      </c>
      <c r="C270" s="3"/>
      <c r="D270" s="3"/>
      <c r="E270" s="3"/>
      <c r="G270" s="121" t="s">
        <v>9</v>
      </c>
      <c r="H270" s="121"/>
      <c r="I270" s="121"/>
      <c r="J270" s="121"/>
      <c r="K270" s="121"/>
      <c r="L270" s="88"/>
      <c r="M270" s="124" t="s">
        <v>16</v>
      </c>
    </row>
    <row r="271" spans="1:17">
      <c r="A271" s="52"/>
      <c r="B271" s="3" t="s">
        <v>11</v>
      </c>
      <c r="C271" s="3"/>
      <c r="D271" s="3"/>
      <c r="E271" s="3"/>
      <c r="G271" s="122" t="s">
        <v>5</v>
      </c>
      <c r="H271" s="122"/>
      <c r="I271" s="122" t="s">
        <v>8</v>
      </c>
      <c r="J271" s="122"/>
      <c r="K271" s="122" t="s">
        <v>8</v>
      </c>
      <c r="L271" s="84"/>
      <c r="M271" s="125"/>
    </row>
    <row r="272" spans="1:17" ht="30" customHeight="1">
      <c r="A272" s="52"/>
      <c r="B272" s="25" t="s">
        <v>15</v>
      </c>
      <c r="C272" s="2" t="s">
        <v>0</v>
      </c>
      <c r="D272" s="2" t="s">
        <v>1</v>
      </c>
      <c r="E272" s="1" t="s">
        <v>2</v>
      </c>
      <c r="G272" s="51" t="s">
        <v>6</v>
      </c>
      <c r="H272" s="51" t="s">
        <v>7</v>
      </c>
      <c r="I272" s="51" t="s">
        <v>6</v>
      </c>
      <c r="J272" s="51" t="s">
        <v>7</v>
      </c>
      <c r="K272" s="122"/>
      <c r="L272" s="84"/>
      <c r="M272" s="126"/>
    </row>
    <row r="273" spans="1:17">
      <c r="A273" s="52"/>
      <c r="B273" s="120" t="s">
        <v>3</v>
      </c>
      <c r="C273" s="120"/>
      <c r="D273" s="120"/>
      <c r="E273" s="120"/>
      <c r="G273" s="35"/>
      <c r="H273" s="35"/>
      <c r="I273" s="35"/>
      <c r="J273" s="35"/>
      <c r="K273" s="35"/>
      <c r="L273" s="84"/>
      <c r="M273" s="107"/>
      <c r="O273" s="148" t="s">
        <v>76</v>
      </c>
      <c r="P273" s="149">
        <v>19.36</v>
      </c>
      <c r="Q273" s="150">
        <f>P273*57.47</f>
        <v>1112.6191999999999</v>
      </c>
    </row>
    <row r="274" spans="1:17">
      <c r="A274" s="52" t="s">
        <v>311</v>
      </c>
      <c r="B274" s="61">
        <v>13814</v>
      </c>
      <c r="C274" s="62" t="s">
        <v>133</v>
      </c>
      <c r="D274" s="55" t="s">
        <v>28</v>
      </c>
      <c r="E274" s="56">
        <v>4</v>
      </c>
      <c r="G274" s="11">
        <v>29.33</v>
      </c>
      <c r="H274" s="27"/>
      <c r="I274" s="11">
        <f t="shared" ref="I274:I285" si="53">ROUND(E274*G274*1.2,2)</f>
        <v>140.78</v>
      </c>
      <c r="J274" s="11">
        <f t="shared" ref="J274:J285" si="54">ROUND(E274*H274*1.2,2)</f>
        <v>0</v>
      </c>
      <c r="K274" s="11">
        <f t="shared" ref="K274:K285" si="55">I274+J274</f>
        <v>140.78</v>
      </c>
      <c r="L274" s="83"/>
      <c r="M274" s="107" t="s">
        <v>388</v>
      </c>
      <c r="O274" s="148" t="s">
        <v>77</v>
      </c>
      <c r="P274" s="149"/>
      <c r="Q274" s="150">
        <f>P274*290.8</f>
        <v>0</v>
      </c>
    </row>
    <row r="275" spans="1:17" s="100" customFormat="1">
      <c r="A275" s="92" t="s">
        <v>312</v>
      </c>
      <c r="B275" s="61">
        <v>2271</v>
      </c>
      <c r="C275" s="62" t="s">
        <v>118</v>
      </c>
      <c r="D275" s="103" t="s">
        <v>28</v>
      </c>
      <c r="E275" s="105">
        <v>2</v>
      </c>
      <c r="G275" s="11">
        <f>$G$147</f>
        <v>29.8</v>
      </c>
      <c r="H275" s="27">
        <f>$H$147</f>
        <v>24.083036879999998</v>
      </c>
      <c r="I275" s="11">
        <f t="shared" si="53"/>
        <v>71.52</v>
      </c>
      <c r="J275" s="11">
        <f t="shared" si="54"/>
        <v>57.8</v>
      </c>
      <c r="K275" s="11">
        <f t="shared" si="55"/>
        <v>129.32</v>
      </c>
      <c r="L275" s="83"/>
      <c r="M275" s="108">
        <f>$M$147</f>
        <v>1092</v>
      </c>
      <c r="O275" s="151" t="s">
        <v>78</v>
      </c>
      <c r="P275" s="148">
        <v>5.6</v>
      </c>
      <c r="Q275" s="150">
        <f>P275*57.47</f>
        <v>321.83199999999999</v>
      </c>
    </row>
    <row r="276" spans="1:17" s="100" customFormat="1">
      <c r="A276" s="92" t="s">
        <v>313</v>
      </c>
      <c r="B276" s="65">
        <v>5230</v>
      </c>
      <c r="C276" s="66" t="s">
        <v>30</v>
      </c>
      <c r="D276" s="104" t="s">
        <v>31</v>
      </c>
      <c r="E276" s="105">
        <v>17</v>
      </c>
      <c r="G276" s="11">
        <f>$G$24</f>
        <v>58.92</v>
      </c>
      <c r="H276" s="11">
        <f>$H$24</f>
        <v>47.616527951999998</v>
      </c>
      <c r="I276" s="11">
        <f t="shared" si="53"/>
        <v>1201.97</v>
      </c>
      <c r="J276" s="11">
        <f t="shared" si="54"/>
        <v>971.38</v>
      </c>
      <c r="K276" s="11">
        <f t="shared" si="55"/>
        <v>2173.35</v>
      </c>
      <c r="L276" s="83"/>
      <c r="M276" s="108">
        <f>$M$24</f>
        <v>868</v>
      </c>
      <c r="O276" s="152" t="s">
        <v>10</v>
      </c>
      <c r="P276" s="152"/>
      <c r="Q276" s="153">
        <f>SUM(Q273:Q275)</f>
        <v>1434.4512</v>
      </c>
    </row>
    <row r="277" spans="1:17" s="100" customFormat="1">
      <c r="A277" s="92" t="s">
        <v>314</v>
      </c>
      <c r="B277" s="61">
        <v>17031</v>
      </c>
      <c r="C277" s="62" t="s">
        <v>32</v>
      </c>
      <c r="D277" s="103" t="s">
        <v>28</v>
      </c>
      <c r="E277" s="105">
        <v>3</v>
      </c>
      <c r="G277" s="11">
        <f>$G$28</f>
        <v>0.85</v>
      </c>
      <c r="H277" s="11">
        <f>$H$28</f>
        <v>0.68693225999999996</v>
      </c>
      <c r="I277" s="11">
        <f t="shared" si="53"/>
        <v>3.06</v>
      </c>
      <c r="J277" s="11">
        <f t="shared" si="54"/>
        <v>2.4700000000000002</v>
      </c>
      <c r="K277" s="11">
        <f t="shared" si="55"/>
        <v>5.53</v>
      </c>
      <c r="L277" s="83"/>
      <c r="M277" s="108" t="str">
        <f>$M$28</f>
        <v>mercado</v>
      </c>
      <c r="O277" s="138"/>
      <c r="P277" s="139"/>
      <c r="Q277" s="140"/>
    </row>
    <row r="278" spans="1:17" s="100" customFormat="1">
      <c r="A278" s="92" t="s">
        <v>315</v>
      </c>
      <c r="B278" s="61">
        <v>1998</v>
      </c>
      <c r="C278" s="62" t="s">
        <v>47</v>
      </c>
      <c r="D278" s="103" t="s">
        <v>28</v>
      </c>
      <c r="E278" s="105">
        <v>2</v>
      </c>
      <c r="G278" s="11">
        <f>$G$174</f>
        <v>24.64</v>
      </c>
      <c r="H278" s="11">
        <f>$H$174</f>
        <v>19.912953984000001</v>
      </c>
      <c r="I278" s="11">
        <f t="shared" si="53"/>
        <v>59.14</v>
      </c>
      <c r="J278" s="11">
        <f t="shared" si="54"/>
        <v>47.79</v>
      </c>
      <c r="K278" s="11">
        <f t="shared" si="55"/>
        <v>106.93</v>
      </c>
      <c r="L278" s="83"/>
      <c r="M278" s="108" t="str">
        <f>$M$174</f>
        <v>mercado</v>
      </c>
      <c r="O278" s="138"/>
      <c r="P278" s="139"/>
      <c r="Q278" s="140"/>
    </row>
    <row r="279" spans="1:17" s="100" customFormat="1">
      <c r="A279" s="92" t="s">
        <v>316</v>
      </c>
      <c r="B279" s="61">
        <v>6786</v>
      </c>
      <c r="C279" s="62" t="s">
        <v>135</v>
      </c>
      <c r="D279" s="103" t="s">
        <v>28</v>
      </c>
      <c r="E279" s="105">
        <v>1</v>
      </c>
      <c r="G279" s="11">
        <f>$G$33</f>
        <v>23.66</v>
      </c>
      <c r="H279" s="27">
        <f>$H$34</f>
        <v>3.2326223999999999</v>
      </c>
      <c r="I279" s="11">
        <f t="shared" si="53"/>
        <v>28.39</v>
      </c>
      <c r="J279" s="11">
        <f t="shared" si="54"/>
        <v>3.88</v>
      </c>
      <c r="K279" s="11">
        <f t="shared" si="55"/>
        <v>32.270000000000003</v>
      </c>
      <c r="L279" s="83"/>
      <c r="M279" s="107" t="str">
        <f>$M$34</f>
        <v>mercado</v>
      </c>
      <c r="O279" s="138"/>
      <c r="P279" s="139"/>
      <c r="Q279" s="140"/>
    </row>
    <row r="280" spans="1:17" s="100" customFormat="1">
      <c r="A280" s="92" t="s">
        <v>317</v>
      </c>
      <c r="B280" s="61">
        <v>6805</v>
      </c>
      <c r="C280" s="62" t="s">
        <v>134</v>
      </c>
      <c r="D280" s="103" t="s">
        <v>28</v>
      </c>
      <c r="E280" s="105">
        <v>4</v>
      </c>
      <c r="G280" s="11">
        <v>24.75</v>
      </c>
      <c r="H280" s="27">
        <f t="shared" ref="H280" si="56">G280*$S$22</f>
        <v>20.0018511</v>
      </c>
      <c r="I280" s="11">
        <f t="shared" si="53"/>
        <v>118.8</v>
      </c>
      <c r="J280" s="11">
        <f t="shared" si="54"/>
        <v>96.01</v>
      </c>
      <c r="K280" s="11">
        <f t="shared" si="55"/>
        <v>214.81</v>
      </c>
      <c r="L280" s="83"/>
      <c r="M280" s="107" t="s">
        <v>388</v>
      </c>
      <c r="O280" s="138"/>
      <c r="P280" s="139"/>
      <c r="Q280" s="140"/>
    </row>
    <row r="281" spans="1:17">
      <c r="A281" s="92" t="s">
        <v>318</v>
      </c>
      <c r="B281" s="63">
        <v>21755</v>
      </c>
      <c r="C281" s="64" t="s">
        <v>33</v>
      </c>
      <c r="D281" s="56" t="s">
        <v>28</v>
      </c>
      <c r="E281" s="57">
        <v>1</v>
      </c>
      <c r="G281" s="11">
        <f>$G$34</f>
        <v>4</v>
      </c>
      <c r="H281" s="11">
        <f>$H$34</f>
        <v>3.2326223999999999</v>
      </c>
      <c r="I281" s="11">
        <f t="shared" si="53"/>
        <v>4.8</v>
      </c>
      <c r="J281" s="11">
        <f t="shared" si="54"/>
        <v>3.88</v>
      </c>
      <c r="K281" s="11">
        <f t="shared" si="55"/>
        <v>8.68</v>
      </c>
      <c r="L281" s="83"/>
      <c r="M281" s="108" t="str">
        <f>$M$34</f>
        <v>mercado</v>
      </c>
    </row>
    <row r="282" spans="1:17">
      <c r="A282" s="92" t="s">
        <v>319</v>
      </c>
      <c r="B282" s="61">
        <v>2167</v>
      </c>
      <c r="C282" s="62" t="s">
        <v>35</v>
      </c>
      <c r="D282" s="56" t="s">
        <v>28</v>
      </c>
      <c r="E282" s="57">
        <v>1</v>
      </c>
      <c r="G282" s="11">
        <f>$G$44</f>
        <v>32.770000000000003</v>
      </c>
      <c r="H282" s="11">
        <f>$H$44</f>
        <v>26.483259012000001</v>
      </c>
      <c r="I282" s="11">
        <f t="shared" si="53"/>
        <v>39.32</v>
      </c>
      <c r="J282" s="11">
        <f t="shared" si="54"/>
        <v>31.78</v>
      </c>
      <c r="K282" s="11">
        <f t="shared" si="55"/>
        <v>71.099999999999994</v>
      </c>
      <c r="L282" s="83"/>
      <c r="M282" s="108" t="str">
        <f>$M$44</f>
        <v>mercado</v>
      </c>
    </row>
    <row r="283" spans="1:17" s="100" customFormat="1">
      <c r="A283" s="92" t="s">
        <v>320</v>
      </c>
      <c r="B283" s="61">
        <v>5013</v>
      </c>
      <c r="C283" s="62" t="s">
        <v>36</v>
      </c>
      <c r="D283" s="105" t="s">
        <v>28</v>
      </c>
      <c r="E283" s="101">
        <v>4</v>
      </c>
      <c r="G283" s="11">
        <f>$G$159</f>
        <v>4.18</v>
      </c>
      <c r="H283" s="11">
        <f>$H$159</f>
        <v>3.3780904079999998</v>
      </c>
      <c r="I283" s="11">
        <f t="shared" si="53"/>
        <v>20.059999999999999</v>
      </c>
      <c r="J283" s="11">
        <f t="shared" si="54"/>
        <v>16.21</v>
      </c>
      <c r="K283" s="11">
        <f t="shared" si="55"/>
        <v>36.269999999999996</v>
      </c>
      <c r="L283" s="83"/>
      <c r="M283" s="78">
        <f>$M$159</f>
        <v>3398</v>
      </c>
      <c r="O283" s="137"/>
      <c r="P283" s="137"/>
      <c r="Q283" s="137"/>
    </row>
    <row r="284" spans="1:17" s="100" customFormat="1">
      <c r="A284" s="92" t="s">
        <v>321</v>
      </c>
      <c r="B284" s="61">
        <v>4628</v>
      </c>
      <c r="C284" s="62" t="s">
        <v>82</v>
      </c>
      <c r="D284" s="105" t="s">
        <v>28</v>
      </c>
      <c r="E284" s="101">
        <v>1</v>
      </c>
      <c r="G284" s="11">
        <v>884.5</v>
      </c>
      <c r="H284" s="27">
        <f t="shared" ref="H284" si="57">G284*$S$22</f>
        <v>714.81362819999993</v>
      </c>
      <c r="I284" s="11">
        <f t="shared" si="53"/>
        <v>1061.4000000000001</v>
      </c>
      <c r="J284" s="11">
        <f t="shared" si="54"/>
        <v>857.78</v>
      </c>
      <c r="K284" s="11">
        <f t="shared" si="55"/>
        <v>1919.18</v>
      </c>
      <c r="L284" s="83"/>
      <c r="M284" s="78" t="s">
        <v>388</v>
      </c>
      <c r="O284" s="137"/>
      <c r="P284" s="137"/>
      <c r="Q284" s="137"/>
    </row>
    <row r="285" spans="1:17">
      <c r="A285" s="92" t="s">
        <v>322</v>
      </c>
      <c r="B285" s="4">
        <v>4751</v>
      </c>
      <c r="C285" s="5" t="s">
        <v>38</v>
      </c>
      <c r="D285" s="55" t="s">
        <v>28</v>
      </c>
      <c r="E285" s="57">
        <v>2</v>
      </c>
      <c r="G285" s="11">
        <f>$G$59</f>
        <v>42.86</v>
      </c>
      <c r="H285" s="27">
        <f>$H$59</f>
        <v>34.637549016000001</v>
      </c>
      <c r="I285" s="11">
        <f t="shared" si="53"/>
        <v>102.86</v>
      </c>
      <c r="J285" s="11">
        <f t="shared" si="54"/>
        <v>83.13</v>
      </c>
      <c r="K285" s="11">
        <f t="shared" si="55"/>
        <v>185.99</v>
      </c>
      <c r="L285" s="83"/>
      <c r="M285" s="108" t="str">
        <f>$M$59</f>
        <v>mercado</v>
      </c>
    </row>
    <row r="286" spans="1:17">
      <c r="A286" s="22"/>
      <c r="B286" s="112" t="s">
        <v>4</v>
      </c>
      <c r="C286" s="113"/>
      <c r="D286" s="113"/>
      <c r="E286" s="114"/>
      <c r="G286" s="30"/>
      <c r="H286" s="30"/>
      <c r="I286" s="30"/>
      <c r="J286" s="30"/>
      <c r="K286" s="30"/>
      <c r="L286" s="83"/>
      <c r="M286" s="107"/>
    </row>
    <row r="287" spans="1:17" ht="25.5">
      <c r="A287" s="54" t="s">
        <v>323</v>
      </c>
      <c r="B287" s="74">
        <v>7490</v>
      </c>
      <c r="C287" s="73" t="s">
        <v>87</v>
      </c>
      <c r="D287" s="102" t="s">
        <v>28</v>
      </c>
      <c r="E287" s="59">
        <v>1</v>
      </c>
      <c r="G287" s="75">
        <f>$G$63</f>
        <v>0</v>
      </c>
      <c r="H287" s="76">
        <f>$H$63</f>
        <v>60.4</v>
      </c>
      <c r="I287" s="11">
        <f t="shared" ref="I287:I296" si="58">ROUND(E287*G287*1.2,2)</f>
        <v>0</v>
      </c>
      <c r="J287" s="11">
        <f t="shared" ref="J287:J296" si="59">ROUND(E287*H287*1.2,2)</f>
        <v>72.48</v>
      </c>
      <c r="K287" s="11">
        <f t="shared" ref="K287:K296" si="60">I287+J287</f>
        <v>72.48</v>
      </c>
      <c r="L287" s="85"/>
      <c r="M287" s="109">
        <f>$M$63</f>
        <v>0</v>
      </c>
    </row>
    <row r="288" spans="1:17">
      <c r="A288" s="93" t="s">
        <v>324</v>
      </c>
      <c r="B288" s="65">
        <v>22862</v>
      </c>
      <c r="C288" s="60" t="s">
        <v>39</v>
      </c>
      <c r="D288" s="56" t="s">
        <v>40</v>
      </c>
      <c r="E288" s="56">
        <v>3</v>
      </c>
      <c r="G288" s="11">
        <f>$G$64</f>
        <v>0.76</v>
      </c>
      <c r="H288" s="27">
        <f>$H$64</f>
        <v>0.614198256</v>
      </c>
      <c r="I288" s="11">
        <f t="shared" si="58"/>
        <v>2.74</v>
      </c>
      <c r="J288" s="11">
        <f t="shared" si="59"/>
        <v>2.21</v>
      </c>
      <c r="K288" s="11">
        <f t="shared" si="60"/>
        <v>4.95</v>
      </c>
      <c r="L288" s="83"/>
      <c r="M288" s="78">
        <f>$M$64</f>
        <v>1013</v>
      </c>
    </row>
    <row r="289" spans="1:17">
      <c r="A289" s="93" t="s">
        <v>325</v>
      </c>
      <c r="B289" s="65">
        <v>22863</v>
      </c>
      <c r="C289" s="60" t="s">
        <v>41</v>
      </c>
      <c r="D289" s="56" t="s">
        <v>40</v>
      </c>
      <c r="E289" s="56">
        <v>3</v>
      </c>
      <c r="G289" s="11">
        <f>$G$65</f>
        <v>0.76</v>
      </c>
      <c r="H289" s="27">
        <f>$H$65</f>
        <v>0.614198256</v>
      </c>
      <c r="I289" s="11">
        <f t="shared" si="58"/>
        <v>2.74</v>
      </c>
      <c r="J289" s="11">
        <f t="shared" si="59"/>
        <v>2.21</v>
      </c>
      <c r="K289" s="11">
        <f t="shared" si="60"/>
        <v>4.95</v>
      </c>
      <c r="L289" s="83"/>
      <c r="M289" s="78">
        <f>$M$65</f>
        <v>1013</v>
      </c>
    </row>
    <row r="290" spans="1:17">
      <c r="A290" s="93" t="s">
        <v>326</v>
      </c>
      <c r="B290" s="61">
        <v>2001</v>
      </c>
      <c r="C290" s="62" t="s">
        <v>56</v>
      </c>
      <c r="D290" s="55" t="s">
        <v>28</v>
      </c>
      <c r="E290" s="56">
        <v>2</v>
      </c>
      <c r="G290" s="11">
        <f>$G$175</f>
        <v>25.71</v>
      </c>
      <c r="H290" s="27">
        <f>$H$175</f>
        <v>20.777680476</v>
      </c>
      <c r="I290" s="11">
        <f t="shared" si="58"/>
        <v>61.7</v>
      </c>
      <c r="J290" s="11">
        <f t="shared" si="59"/>
        <v>49.87</v>
      </c>
      <c r="K290" s="11">
        <f t="shared" si="60"/>
        <v>111.57</v>
      </c>
      <c r="L290" s="83"/>
      <c r="M290" s="78" t="str">
        <f>$M$175</f>
        <v>mercado</v>
      </c>
    </row>
    <row r="291" spans="1:17" s="100" customFormat="1">
      <c r="A291" s="93" t="s">
        <v>327</v>
      </c>
      <c r="B291" s="61">
        <v>6381</v>
      </c>
      <c r="C291" s="62" t="s">
        <v>42</v>
      </c>
      <c r="D291" s="103" t="s">
        <v>28</v>
      </c>
      <c r="E291" s="105">
        <v>2</v>
      </c>
      <c r="G291" s="11">
        <f>$G$103</f>
        <v>1.59</v>
      </c>
      <c r="H291" s="27">
        <f>$H$103</f>
        <v>1.2849674040000001</v>
      </c>
      <c r="I291" s="11">
        <f t="shared" si="58"/>
        <v>3.82</v>
      </c>
      <c r="J291" s="11">
        <f t="shared" si="59"/>
        <v>3.08</v>
      </c>
      <c r="K291" s="11">
        <f t="shared" si="60"/>
        <v>6.9</v>
      </c>
      <c r="L291" s="83"/>
      <c r="M291" s="78" t="str">
        <f>$M$103</f>
        <v>mercado</v>
      </c>
      <c r="O291" s="137"/>
      <c r="P291" s="137"/>
      <c r="Q291" s="137"/>
    </row>
    <row r="292" spans="1:17">
      <c r="A292" s="93" t="s">
        <v>328</v>
      </c>
      <c r="B292" s="6">
        <v>256</v>
      </c>
      <c r="C292" s="7" t="s">
        <v>84</v>
      </c>
      <c r="D292" s="55" t="s">
        <v>28</v>
      </c>
      <c r="E292" s="56">
        <v>1</v>
      </c>
      <c r="G292" s="90">
        <f>$G$43</f>
        <v>12.04</v>
      </c>
      <c r="H292" s="91">
        <f>$H$43</f>
        <v>9.7301934239999994</v>
      </c>
      <c r="I292" s="11">
        <f t="shared" si="58"/>
        <v>14.45</v>
      </c>
      <c r="J292" s="11">
        <f t="shared" si="59"/>
        <v>11.68</v>
      </c>
      <c r="K292" s="11">
        <f t="shared" si="60"/>
        <v>26.13</v>
      </c>
      <c r="L292" s="83"/>
      <c r="M292" s="78">
        <f>$M$43</f>
        <v>20111</v>
      </c>
    </row>
    <row r="293" spans="1:17">
      <c r="A293" s="93" t="s">
        <v>329</v>
      </c>
      <c r="B293" s="65">
        <v>17076</v>
      </c>
      <c r="C293" s="66" t="s">
        <v>43</v>
      </c>
      <c r="D293" s="57" t="s">
        <v>28</v>
      </c>
      <c r="E293" s="57">
        <v>1</v>
      </c>
      <c r="G293" s="11">
        <f>$G$69</f>
        <v>35.72</v>
      </c>
      <c r="H293" s="27">
        <f>$H$69</f>
        <v>28.867318031999996</v>
      </c>
      <c r="I293" s="11">
        <f t="shared" si="58"/>
        <v>42.86</v>
      </c>
      <c r="J293" s="11">
        <f t="shared" si="59"/>
        <v>34.64</v>
      </c>
      <c r="K293" s="11">
        <f t="shared" si="60"/>
        <v>77.5</v>
      </c>
      <c r="L293" s="83"/>
      <c r="M293" s="78">
        <f>$M$69</f>
        <v>12216</v>
      </c>
    </row>
    <row r="294" spans="1:17" ht="39">
      <c r="A294" s="93" t="s">
        <v>330</v>
      </c>
      <c r="B294" s="67"/>
      <c r="C294" s="18" t="s">
        <v>86</v>
      </c>
      <c r="D294" s="77" t="s">
        <v>28</v>
      </c>
      <c r="E294" s="59">
        <v>1</v>
      </c>
      <c r="F294" s="39"/>
      <c r="G294" s="70">
        <f>$G$70</f>
        <v>0</v>
      </c>
      <c r="H294" s="71">
        <f>$H$70</f>
        <v>67.03</v>
      </c>
      <c r="I294" s="11">
        <f t="shared" si="58"/>
        <v>0</v>
      </c>
      <c r="J294" s="11">
        <f t="shared" si="59"/>
        <v>80.44</v>
      </c>
      <c r="K294" s="11">
        <f t="shared" si="60"/>
        <v>80.44</v>
      </c>
      <c r="L294" s="85"/>
      <c r="M294" s="95">
        <f>$M$70</f>
        <v>0</v>
      </c>
    </row>
    <row r="295" spans="1:17">
      <c r="A295" s="93" t="s">
        <v>331</v>
      </c>
      <c r="B295" s="63">
        <v>1799</v>
      </c>
      <c r="C295" s="62" t="s">
        <v>142</v>
      </c>
      <c r="D295" s="55" t="s">
        <v>28</v>
      </c>
      <c r="E295" s="56">
        <v>2</v>
      </c>
      <c r="G295" s="70">
        <f>$G$184</f>
        <v>2.87</v>
      </c>
      <c r="H295" s="70">
        <f>$H$184</f>
        <v>2.3194065720000001</v>
      </c>
      <c r="I295" s="11">
        <f t="shared" si="58"/>
        <v>6.89</v>
      </c>
      <c r="J295" s="11">
        <f t="shared" si="59"/>
        <v>5.57</v>
      </c>
      <c r="K295" s="11">
        <f t="shared" si="60"/>
        <v>12.46</v>
      </c>
      <c r="L295" s="85"/>
      <c r="M295" s="109" t="str">
        <f>$M$184</f>
        <v>mercado</v>
      </c>
    </row>
    <row r="296" spans="1:17">
      <c r="A296" s="93" t="s">
        <v>332</v>
      </c>
      <c r="B296" s="65">
        <v>7498</v>
      </c>
      <c r="C296" s="66" t="s">
        <v>115</v>
      </c>
      <c r="D296" s="57" t="s">
        <v>28</v>
      </c>
      <c r="E296" s="57">
        <v>1</v>
      </c>
      <c r="G296" s="11">
        <f>$G$74</f>
        <v>16.329999999999998</v>
      </c>
      <c r="H296" s="27">
        <f>$H$74</f>
        <v>13.197180947999998</v>
      </c>
      <c r="I296" s="11">
        <f t="shared" si="58"/>
        <v>19.600000000000001</v>
      </c>
      <c r="J296" s="11">
        <f t="shared" si="59"/>
        <v>15.84</v>
      </c>
      <c r="K296" s="11">
        <f t="shared" si="60"/>
        <v>35.44</v>
      </c>
      <c r="L296" s="83"/>
      <c r="M296" s="78">
        <f>$M$74</f>
        <v>2510</v>
      </c>
    </row>
    <row r="297" spans="1:17">
      <c r="A297" s="22"/>
      <c r="B297" s="13"/>
      <c r="C297" s="14" t="s">
        <v>10</v>
      </c>
      <c r="D297" s="15"/>
      <c r="E297" s="15"/>
      <c r="F297" s="15"/>
      <c r="G297" s="31"/>
      <c r="H297" s="32"/>
      <c r="I297" s="33">
        <f>SUM(I274:I296)</f>
        <v>3006.8999999999992</v>
      </c>
      <c r="J297" s="33">
        <f>SUM(J274:J296)</f>
        <v>2450.1300000000006</v>
      </c>
      <c r="K297" s="33">
        <f>SUM(K274:K296)</f>
        <v>5457.029999999997</v>
      </c>
      <c r="L297" s="86"/>
    </row>
    <row r="298" spans="1:17">
      <c r="G298" s="28"/>
      <c r="H298" s="28"/>
      <c r="I298" s="28"/>
      <c r="J298" s="28"/>
      <c r="K298" s="28"/>
      <c r="L298" s="87"/>
      <c r="M298"/>
    </row>
    <row r="299" spans="1:17">
      <c r="A299" s="22"/>
      <c r="B299" s="13"/>
      <c r="C299" s="14" t="s">
        <v>12</v>
      </c>
      <c r="D299" s="15"/>
      <c r="E299" s="15"/>
      <c r="F299" s="15"/>
      <c r="G299" s="31"/>
      <c r="H299" s="32"/>
      <c r="I299" s="33">
        <f>I297+I268+I230+I188+I137+I75</f>
        <v>58660.229999999996</v>
      </c>
      <c r="J299" s="33">
        <f>J297+J268+J230+J188+J137+J75</f>
        <v>51262.47</v>
      </c>
      <c r="K299" s="33">
        <f>K297+K268+K230+K188+K137+K75</f>
        <v>109922.7</v>
      </c>
      <c r="L299" s="86"/>
      <c r="M299"/>
    </row>
    <row r="301" spans="1:17">
      <c r="A301" t="s">
        <v>17</v>
      </c>
      <c r="F301" s="28"/>
      <c r="G301" s="28"/>
      <c r="H301" s="29"/>
      <c r="I301" s="29"/>
      <c r="J301" s="28"/>
      <c r="K301" s="28"/>
      <c r="L301" s="87"/>
      <c r="M301"/>
    </row>
    <row r="302" spans="1:17">
      <c r="A302" t="s">
        <v>18</v>
      </c>
      <c r="F302" s="28"/>
      <c r="G302" s="28"/>
      <c r="H302" s="29"/>
      <c r="I302" s="29"/>
      <c r="J302" s="28"/>
      <c r="K302" s="28"/>
      <c r="L302" s="87"/>
      <c r="M302"/>
    </row>
    <row r="303" spans="1:17" ht="30" customHeight="1">
      <c r="A303" s="133" t="s">
        <v>88</v>
      </c>
      <c r="B303" s="133"/>
      <c r="C303" s="133"/>
      <c r="D303" s="133"/>
      <c r="E303" s="133"/>
      <c r="F303" s="133"/>
      <c r="G303" s="133"/>
      <c r="H303" s="133"/>
      <c r="I303" s="133"/>
      <c r="J303" s="133"/>
      <c r="K303" s="133"/>
      <c r="L303" s="89"/>
      <c r="M303"/>
    </row>
    <row r="304" spans="1:17">
      <c r="A304" s="133" t="s">
        <v>19</v>
      </c>
      <c r="B304" s="133"/>
      <c r="C304" s="133"/>
      <c r="D304" s="133"/>
      <c r="E304" s="133"/>
      <c r="F304" s="133"/>
      <c r="G304" s="133"/>
      <c r="H304" s="133"/>
      <c r="I304" s="133"/>
      <c r="J304" s="133"/>
      <c r="K304" s="133"/>
      <c r="L304" s="89"/>
      <c r="M304"/>
    </row>
    <row r="305" spans="1:13">
      <c r="A305" t="s">
        <v>20</v>
      </c>
      <c r="F305" s="28"/>
      <c r="G305" s="28"/>
      <c r="H305" s="29"/>
      <c r="I305" s="29"/>
      <c r="J305" s="28"/>
      <c r="K305" s="28"/>
      <c r="L305" s="87"/>
      <c r="M305"/>
    </row>
  </sheetData>
  <mergeCells count="50">
    <mergeCell ref="O276:P276"/>
    <mergeCell ref="A303:K303"/>
    <mergeCell ref="A304:K304"/>
    <mergeCell ref="B273:E273"/>
    <mergeCell ref="B286:E286"/>
    <mergeCell ref="G270:K270"/>
    <mergeCell ref="M270:M272"/>
    <mergeCell ref="G271:H271"/>
    <mergeCell ref="I271:J271"/>
    <mergeCell ref="K271:K272"/>
    <mergeCell ref="O145:P145"/>
    <mergeCell ref="O196:P196"/>
    <mergeCell ref="I14:K14"/>
    <mergeCell ref="G190:K190"/>
    <mergeCell ref="M14:M16"/>
    <mergeCell ref="M77:M79"/>
    <mergeCell ref="M139:M141"/>
    <mergeCell ref="M190:M192"/>
    <mergeCell ref="K78:K79"/>
    <mergeCell ref="K191:K192"/>
    <mergeCell ref="O20:P20"/>
    <mergeCell ref="O83:P83"/>
    <mergeCell ref="B121:E121"/>
    <mergeCell ref="G78:H78"/>
    <mergeCell ref="I78:J78"/>
    <mergeCell ref="G191:H191"/>
    <mergeCell ref="I191:J191"/>
    <mergeCell ref="B168:E168"/>
    <mergeCell ref="B217:E217"/>
    <mergeCell ref="G232:K232"/>
    <mergeCell ref="M232:M234"/>
    <mergeCell ref="G233:H233"/>
    <mergeCell ref="I233:J233"/>
    <mergeCell ref="K233:K234"/>
    <mergeCell ref="O238:P238"/>
    <mergeCell ref="B253:E253"/>
    <mergeCell ref="G14:H15"/>
    <mergeCell ref="I15:J15"/>
    <mergeCell ref="K15:K16"/>
    <mergeCell ref="B142:E142"/>
    <mergeCell ref="G139:K139"/>
    <mergeCell ref="G140:H140"/>
    <mergeCell ref="I140:J140"/>
    <mergeCell ref="K140:K141"/>
    <mergeCell ref="B17:E17"/>
    <mergeCell ref="B61:E61"/>
    <mergeCell ref="B80:E80"/>
    <mergeCell ref="G77:K77"/>
    <mergeCell ref="B235:E235"/>
    <mergeCell ref="B193:E193"/>
  </mergeCells>
  <pageMargins left="0.39370078740157483" right="0.39370078740157483" top="0.78740157480314965" bottom="0.78740157480314965" header="0.31496062992125984" footer="0.31496062992125984"/>
  <pageSetup paperSize="9" scale="75" orientation="landscape" r:id="rId1"/>
  <ignoredErrors>
    <ignoredError sqref="Q18 Q81 Q143 Q194 Q236 Q274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K43"/>
  <sheetViews>
    <sheetView topLeftCell="A16" workbookViewId="0">
      <selection activeCell="N11" sqref="N11"/>
    </sheetView>
  </sheetViews>
  <sheetFormatPr defaultRowHeight="15"/>
  <cols>
    <col min="4" max="4" width="10.7109375" customWidth="1"/>
    <col min="5" max="5" width="17.140625" customWidth="1"/>
    <col min="6" max="6" width="14.7109375" customWidth="1"/>
    <col min="7" max="7" width="15.140625" customWidth="1"/>
    <col min="8" max="8" width="2" customWidth="1"/>
    <col min="10" max="10" width="10.5703125" bestFit="1" customWidth="1"/>
    <col min="11" max="11" width="11.5703125" bestFit="1" customWidth="1"/>
  </cols>
  <sheetData>
    <row r="2" spans="1:11" s="100" customFormat="1"/>
    <row r="3" spans="1:11" s="100" customFormat="1"/>
    <row r="4" spans="1:11" s="100" customFormat="1"/>
    <row r="5" spans="1:11" s="100" customFormat="1"/>
    <row r="6" spans="1:11" s="100" customFormat="1"/>
    <row r="7" spans="1:11" s="100" customFormat="1"/>
    <row r="8" spans="1:11" s="100" customFormat="1"/>
    <row r="9" spans="1:11" s="100" customFormat="1"/>
    <row r="10" spans="1:11" ht="18.75">
      <c r="A10" s="21" t="s">
        <v>26</v>
      </c>
    </row>
    <row r="11" spans="1:11" ht="18.75">
      <c r="A11" s="21" t="s">
        <v>13</v>
      </c>
    </row>
    <row r="12" spans="1:11">
      <c r="A12" s="42" t="s">
        <v>144</v>
      </c>
    </row>
    <row r="13" spans="1:11" ht="18.75">
      <c r="A13" s="21"/>
    </row>
    <row r="14" spans="1:11" ht="18.75">
      <c r="A14" s="21"/>
      <c r="I14" s="40" t="s">
        <v>23</v>
      </c>
      <c r="J14" s="40" t="s">
        <v>24</v>
      </c>
      <c r="K14" s="40" t="s">
        <v>25</v>
      </c>
    </row>
    <row r="16" spans="1:11">
      <c r="A16" s="43" t="s">
        <v>94</v>
      </c>
      <c r="B16" s="46"/>
      <c r="C16" s="46"/>
      <c r="D16" s="44"/>
      <c r="E16" s="119" t="s">
        <v>8</v>
      </c>
      <c r="F16" s="119"/>
      <c r="G16" s="119" t="s">
        <v>8</v>
      </c>
    </row>
    <row r="17" spans="1:11">
      <c r="A17" s="3" t="s">
        <v>79</v>
      </c>
      <c r="B17" s="3"/>
      <c r="C17" s="43"/>
      <c r="D17" s="44"/>
      <c r="E17" s="97" t="s">
        <v>6</v>
      </c>
      <c r="F17" s="10" t="s">
        <v>7</v>
      </c>
      <c r="G17" s="119"/>
    </row>
    <row r="18" spans="1:11">
      <c r="E18" s="12">
        <f>DETALHADO!I75</f>
        <v>23982.059999999998</v>
      </c>
      <c r="F18" s="12">
        <f>DETALHADO!J75</f>
        <v>18776.8</v>
      </c>
      <c r="G18" s="12">
        <f>DETALHADO!K75</f>
        <v>42758.86</v>
      </c>
      <c r="I18" s="11"/>
      <c r="J18" s="11">
        <f>G18</f>
        <v>42758.86</v>
      </c>
      <c r="K18" s="11"/>
    </row>
    <row r="19" spans="1:11" ht="6.75" customHeight="1">
      <c r="I19" s="28"/>
      <c r="J19" s="28"/>
      <c r="K19" s="28"/>
    </row>
    <row r="20" spans="1:11">
      <c r="A20" s="3" t="s">
        <v>110</v>
      </c>
      <c r="B20" s="43"/>
      <c r="C20" s="46"/>
      <c r="D20" s="44"/>
      <c r="E20" s="119" t="s">
        <v>8</v>
      </c>
      <c r="F20" s="119"/>
      <c r="G20" s="119" t="s">
        <v>8</v>
      </c>
      <c r="I20" s="28"/>
      <c r="J20" s="28"/>
      <c r="K20" s="28"/>
    </row>
    <row r="21" spans="1:11">
      <c r="A21" s="3" t="s">
        <v>111</v>
      </c>
      <c r="B21" s="43"/>
      <c r="C21" s="49"/>
      <c r="D21" s="44"/>
      <c r="E21" s="10" t="s">
        <v>6</v>
      </c>
      <c r="F21" s="10" t="s">
        <v>7</v>
      </c>
      <c r="G21" s="119"/>
      <c r="I21" s="28"/>
      <c r="J21" s="28"/>
      <c r="K21" s="28"/>
    </row>
    <row r="22" spans="1:11">
      <c r="E22" s="12">
        <f>DETALHADO!I137</f>
        <v>13338.749999999998</v>
      </c>
      <c r="F22" s="12">
        <f>DETALHADO!J137</f>
        <v>10671.340000000002</v>
      </c>
      <c r="G22" s="12">
        <f>DETALHADO!K137</f>
        <v>24010.09</v>
      </c>
      <c r="I22" s="11"/>
      <c r="J22" s="11"/>
      <c r="K22" s="11">
        <f>G22</f>
        <v>24010.09</v>
      </c>
    </row>
    <row r="23" spans="1:11" ht="7.5" customHeight="1">
      <c r="I23" s="28"/>
      <c r="J23" s="28"/>
      <c r="K23" s="28"/>
    </row>
    <row r="24" spans="1:11">
      <c r="A24" s="3" t="s">
        <v>116</v>
      </c>
      <c r="B24" s="43"/>
      <c r="C24" s="46"/>
      <c r="D24" s="44"/>
      <c r="E24" s="119" t="s">
        <v>8</v>
      </c>
      <c r="F24" s="119"/>
      <c r="G24" s="119" t="s">
        <v>8</v>
      </c>
      <c r="I24" s="28"/>
      <c r="J24" s="28"/>
      <c r="K24" s="28"/>
    </row>
    <row r="25" spans="1:11">
      <c r="A25" s="3" t="s">
        <v>11</v>
      </c>
      <c r="B25" s="43"/>
      <c r="C25" s="46"/>
      <c r="D25" s="44"/>
      <c r="E25" s="10" t="s">
        <v>6</v>
      </c>
      <c r="F25" s="10" t="s">
        <v>7</v>
      </c>
      <c r="G25" s="119"/>
      <c r="I25" s="28"/>
      <c r="J25" s="28"/>
      <c r="K25" s="28"/>
    </row>
    <row r="26" spans="1:11">
      <c r="E26" s="12">
        <f>DETALHADO!I188</f>
        <v>9148.08</v>
      </c>
      <c r="F26" s="12">
        <f>DETALHADO!J188</f>
        <v>12286.41</v>
      </c>
      <c r="G26" s="12">
        <f>DETALHADO!K188</f>
        <v>21434.490000000005</v>
      </c>
      <c r="I26" s="11"/>
      <c r="J26" s="11"/>
      <c r="K26" s="11">
        <f>G26</f>
        <v>21434.490000000005</v>
      </c>
    </row>
    <row r="27" spans="1:11" ht="8.25" customHeight="1">
      <c r="I27" s="28"/>
      <c r="J27" s="28"/>
      <c r="K27" s="28"/>
    </row>
    <row r="28" spans="1:11">
      <c r="A28" s="3" t="s">
        <v>129</v>
      </c>
      <c r="B28" s="43"/>
      <c r="C28" s="46"/>
      <c r="D28" s="44"/>
      <c r="E28" s="119" t="s">
        <v>8</v>
      </c>
      <c r="F28" s="119"/>
      <c r="G28" s="119" t="s">
        <v>8</v>
      </c>
      <c r="I28" s="28"/>
      <c r="J28" s="28"/>
      <c r="K28" s="28"/>
    </row>
    <row r="29" spans="1:11">
      <c r="A29" s="45" t="s">
        <v>130</v>
      </c>
      <c r="B29" s="47"/>
      <c r="C29" s="49"/>
      <c r="D29" s="48"/>
      <c r="E29" s="10" t="s">
        <v>6</v>
      </c>
      <c r="F29" s="10" t="s">
        <v>7</v>
      </c>
      <c r="G29" s="119"/>
      <c r="I29" s="28"/>
      <c r="J29" s="28"/>
      <c r="K29" s="28"/>
    </row>
    <row r="30" spans="1:11">
      <c r="E30" s="12">
        <f>DETALHADO!I230</f>
        <v>3856.2099999999996</v>
      </c>
      <c r="F30" s="12">
        <f>DETALHADO!J230</f>
        <v>3422.2600000000007</v>
      </c>
      <c r="G30" s="12">
        <f>DETALHADO!K230</f>
        <v>7278.4699999999975</v>
      </c>
      <c r="I30" s="11"/>
      <c r="J30" s="11">
        <f>G30</f>
        <v>7278.4699999999975</v>
      </c>
      <c r="K30" s="11"/>
    </row>
    <row r="31" spans="1:11" ht="8.25" customHeight="1">
      <c r="I31" s="28"/>
      <c r="J31" s="28"/>
      <c r="K31" s="28"/>
    </row>
    <row r="32" spans="1:11">
      <c r="A32" s="3" t="s">
        <v>143</v>
      </c>
      <c r="B32" s="43"/>
      <c r="C32" s="46"/>
      <c r="D32" s="44"/>
      <c r="E32" s="119" t="s">
        <v>8</v>
      </c>
      <c r="F32" s="119"/>
      <c r="G32" s="119" t="s">
        <v>8</v>
      </c>
      <c r="I32" s="28"/>
      <c r="J32" s="28"/>
      <c r="K32" s="28"/>
    </row>
    <row r="33" spans="1:11">
      <c r="A33" s="45" t="s">
        <v>145</v>
      </c>
      <c r="B33" s="47"/>
      <c r="C33" s="49"/>
      <c r="D33" s="48"/>
      <c r="E33" s="53" t="s">
        <v>6</v>
      </c>
      <c r="F33" s="53" t="s">
        <v>7</v>
      </c>
      <c r="G33" s="119"/>
      <c r="I33" s="28"/>
      <c r="J33" s="28"/>
      <c r="K33" s="28"/>
    </row>
    <row r="34" spans="1:11">
      <c r="E34" s="12">
        <f>DETALHADO!I268</f>
        <v>5328.23</v>
      </c>
      <c r="F34" s="12">
        <f>DETALHADO!J268</f>
        <v>3655.5299999999997</v>
      </c>
      <c r="G34" s="12">
        <f>DETALHADO!K268</f>
        <v>8983.76</v>
      </c>
      <c r="I34" s="11"/>
      <c r="J34" s="11">
        <f>G34</f>
        <v>8983.76</v>
      </c>
      <c r="K34" s="11"/>
    </row>
    <row r="35" spans="1:11" ht="8.25" customHeight="1">
      <c r="I35" s="28"/>
      <c r="J35" s="28"/>
      <c r="K35" s="28"/>
    </row>
    <row r="36" spans="1:11">
      <c r="A36" s="3" t="s">
        <v>132</v>
      </c>
      <c r="B36" s="43"/>
      <c r="C36" s="46"/>
      <c r="D36" s="44"/>
      <c r="E36" s="119" t="s">
        <v>8</v>
      </c>
      <c r="F36" s="119"/>
      <c r="G36" s="119" t="s">
        <v>8</v>
      </c>
      <c r="I36" s="28"/>
      <c r="J36" s="28"/>
      <c r="K36" s="28"/>
    </row>
    <row r="37" spans="1:11">
      <c r="A37" s="45" t="s">
        <v>11</v>
      </c>
      <c r="B37" s="47"/>
      <c r="C37" s="49"/>
      <c r="D37" s="48"/>
      <c r="E37" s="53" t="s">
        <v>6</v>
      </c>
      <c r="F37" s="53" t="s">
        <v>7</v>
      </c>
      <c r="G37" s="119"/>
      <c r="I37" s="28"/>
      <c r="J37" s="28"/>
      <c r="K37" s="28"/>
    </row>
    <row r="38" spans="1:11">
      <c r="E38" s="12">
        <f>DETALHADO!I297</f>
        <v>3006.8999999999992</v>
      </c>
      <c r="F38" s="12">
        <f>DETALHADO!J297</f>
        <v>2450.1300000000006</v>
      </c>
      <c r="G38" s="12">
        <f>DETALHADO!K297</f>
        <v>5457.029999999997</v>
      </c>
      <c r="I38" s="11"/>
      <c r="J38" s="11"/>
      <c r="K38" s="11">
        <f>G38</f>
        <v>5457.029999999997</v>
      </c>
    </row>
    <row r="39" spans="1:11">
      <c r="E39" s="37"/>
      <c r="F39" s="37"/>
      <c r="G39" s="37"/>
    </row>
    <row r="40" spans="1:11">
      <c r="E40" s="37"/>
      <c r="F40" s="37"/>
      <c r="G40" s="37"/>
      <c r="I40" s="12">
        <f>SUM(I18:I38)</f>
        <v>0</v>
      </c>
      <c r="J40" s="12">
        <f>SUM(J18:J38)</f>
        <v>59021.090000000004</v>
      </c>
      <c r="K40" s="12">
        <f>SUM(K18:K38)</f>
        <v>50901.61</v>
      </c>
    </row>
    <row r="41" spans="1:11">
      <c r="E41" s="37"/>
      <c r="F41" s="37"/>
      <c r="G41" s="37"/>
      <c r="I41" s="41">
        <f>I40/$G$43</f>
        <v>0</v>
      </c>
      <c r="J41" s="41">
        <f>J40/$G$43</f>
        <v>0.53693268087483303</v>
      </c>
      <c r="K41" s="41">
        <f>K40/$G$43</f>
        <v>0.46306731912516708</v>
      </c>
    </row>
    <row r="42" spans="1:11">
      <c r="I42" s="12">
        <f>H42+I40</f>
        <v>0</v>
      </c>
      <c r="J42" s="12">
        <f t="shared" ref="J42:K42" si="0">I42+J40</f>
        <v>59021.090000000004</v>
      </c>
      <c r="K42" s="12">
        <f t="shared" si="0"/>
        <v>109922.70000000001</v>
      </c>
    </row>
    <row r="43" spans="1:11">
      <c r="A43" s="13" t="s">
        <v>12</v>
      </c>
      <c r="B43" s="15"/>
      <c r="C43" s="15"/>
      <c r="D43" s="16"/>
      <c r="E43" s="17">
        <f>E18+E22+E26+E30+E34+E38</f>
        <v>58660.23</v>
      </c>
      <c r="F43" s="17">
        <f t="shared" ref="F43:G43" si="1">F18+F22+F26+F30+F34+F38</f>
        <v>51262.47</v>
      </c>
      <c r="G43" s="17">
        <f t="shared" si="1"/>
        <v>109922.7</v>
      </c>
      <c r="I43" s="41">
        <f>I42/$G$43</f>
        <v>0</v>
      </c>
      <c r="J43" s="41">
        <f t="shared" ref="J43:K43" si="2">J42/$G$43</f>
        <v>0.53693268087483303</v>
      </c>
      <c r="K43" s="41">
        <f t="shared" si="2"/>
        <v>1.0000000000000002</v>
      </c>
    </row>
  </sheetData>
  <mergeCells count="12">
    <mergeCell ref="E32:F32"/>
    <mergeCell ref="G32:G33"/>
    <mergeCell ref="E36:F36"/>
    <mergeCell ref="G36:G37"/>
    <mergeCell ref="E28:F28"/>
    <mergeCell ref="G28:G29"/>
    <mergeCell ref="E16:F16"/>
    <mergeCell ref="G16:G17"/>
    <mergeCell ref="E20:F20"/>
    <mergeCell ref="G20:G21"/>
    <mergeCell ref="E24:F24"/>
    <mergeCell ref="G24:G25"/>
  </mergeCells>
  <pageMargins left="0.51181102362204722" right="0.51181102362204722" top="0.43307086614173229" bottom="0.39370078740157483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DETALHADO</vt:lpstr>
      <vt:lpstr>TOTAL</vt:lpstr>
      <vt:lpstr>DETALHADO!Area_de_impressao</vt:lpstr>
      <vt:lpstr>TOTAL!Area_de_impressao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55175244949</cp:lastModifiedBy>
  <cp:lastPrinted>2019-08-19T13:55:39Z</cp:lastPrinted>
  <dcterms:created xsi:type="dcterms:W3CDTF">2018-02-14T13:08:31Z</dcterms:created>
  <dcterms:modified xsi:type="dcterms:W3CDTF">2019-08-19T13:57:15Z</dcterms:modified>
</cp:coreProperties>
</file>